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07.07.2021" sheetId="1" state="hidden" r:id="rId1"/>
    <sheet name="24.06.2021" sheetId="2" state="hidden" r:id="rId2"/>
    <sheet name="2020 год" sheetId="3" state="hidden" r:id="rId3"/>
    <sheet name="МГ КБ прил. (2)" sheetId="4" state="visible" r:id="rId4"/>
  </sheets>
  <definedNames>
    <definedName name="_xlnm.Print_Area" localSheetId="3" hidden="0">'МГ КБ прил. (2)'!$A$1:$B$22</definedName>
  </definedNames>
  <calcPr/>
</workbook>
</file>

<file path=xl/sharedStrings.xml><?xml version="1.0" encoding="utf-8"?>
<sst xmlns="http://schemas.openxmlformats.org/spreadsheetml/2006/main" count="129" uniqueCount="129">
  <si>
    <t>млн.руб.</t>
  </si>
  <si>
    <t>Всего</t>
  </si>
  <si>
    <t>ФБ+КБ</t>
  </si>
  <si>
    <t>ФБ</t>
  </si>
  <si>
    <t>КБ</t>
  </si>
  <si>
    <t>МБ</t>
  </si>
  <si>
    <t>потребность</t>
  </si>
  <si>
    <t>факт</t>
  </si>
  <si>
    <t xml:space="preserve">дефицит от факта</t>
  </si>
  <si>
    <t xml:space="preserve">расчёт по 999</t>
  </si>
  <si>
    <t xml:space="preserve">дефицит от 999</t>
  </si>
  <si>
    <t xml:space="preserve">Реализация программ формирования современной городской среды в 2021 году
</t>
  </si>
  <si>
    <t xml:space="preserve">№ п/п</t>
  </si>
  <si>
    <t xml:space="preserve">Наименование  МО</t>
  </si>
  <si>
    <t xml:space="preserve">Наименование объектов</t>
  </si>
  <si>
    <t xml:space="preserve">№ и дата соглашения с миндором ск</t>
  </si>
  <si>
    <t xml:space="preserve">№ и дата контракта</t>
  </si>
  <si>
    <t xml:space="preserve">всего по контракту с допниками</t>
  </si>
  <si>
    <t xml:space="preserve">вне рамок соглашения</t>
  </si>
  <si>
    <t xml:space="preserve">в рамках соглашения (ФБ 95,168937238028841%)</t>
  </si>
  <si>
    <t xml:space="preserve">всего по соглашению</t>
  </si>
  <si>
    <t xml:space="preserve">ФБ + КБ</t>
  </si>
  <si>
    <t xml:space="preserve">Предусмотрено законом о бюджете</t>
  </si>
  <si>
    <t xml:space="preserve">Не распределенный остаток</t>
  </si>
  <si>
    <t xml:space="preserve">Распоряжение ПСК № 215-рп от 16.06.2021</t>
  </si>
  <si>
    <t>Х</t>
  </si>
  <si>
    <t xml:space="preserve">Александровский МО</t>
  </si>
  <si>
    <t xml:space="preserve">Набережная Победы села Александровское</t>
  </si>
  <si>
    <t xml:space="preserve">07502000-1-2021-004 от 27.01.2021</t>
  </si>
  <si>
    <t xml:space="preserve">№ 14/10
от 25.10.2020</t>
  </si>
  <si>
    <t xml:space="preserve">Андроповский МО</t>
  </si>
  <si>
    <t xml:space="preserve">Территория вокруг здания Водораздельного СДК по адресу с. Водораздел ул. Школьная 1</t>
  </si>
  <si>
    <t xml:space="preserve">07503000-1-2021-005 от 27.01.2021</t>
  </si>
  <si>
    <t xml:space="preserve">№ 01212000047200010450001
от 12.10.2020 </t>
  </si>
  <si>
    <t xml:space="preserve">Буденновский МО</t>
  </si>
  <si>
    <t xml:space="preserve">Территория парка им. Ю.А. Гагарина в г. Буденновске</t>
  </si>
  <si>
    <t xml:space="preserve">07512000-1-2021-004 от 27.01.2021</t>
  </si>
  <si>
    <t xml:space="preserve">№ 01213000394200000440001
от 26.10.2021</t>
  </si>
  <si>
    <t xml:space="preserve">Кочубеевский МО</t>
  </si>
  <si>
    <t xml:space="preserve">"Пешеходная зона по ул. Октябрьской революции (от ул. Титова до ул. Ленина)</t>
  </si>
  <si>
    <t xml:space="preserve">07528000-1-2021-003 от 27.01.2021</t>
  </si>
  <si>
    <t xml:space="preserve">№7К-АД/2020  от 23.11.2020</t>
  </si>
  <si>
    <t xml:space="preserve">Левокумский МО</t>
  </si>
  <si>
    <t xml:space="preserve">Парковая зона по ул. Комсомольская 25 "И"</t>
  </si>
  <si>
    <t xml:space="preserve">07536000-1-2021-002 от 28.01.2021</t>
  </si>
  <si>
    <t xml:space="preserve">№ 10-ЭА 
от 20.10.2020
(доп.№ 1
от 25.01.2021)</t>
  </si>
  <si>
    <t xml:space="preserve">Труновский МО</t>
  </si>
  <si>
    <t xml:space="preserve">Территория парка прилегающая к стадиону в селе Донское Труновского района</t>
  </si>
  <si>
    <t xml:space="preserve">07554000-1-2021-002 от 27.01.2021</t>
  </si>
  <si>
    <t xml:space="preserve">№ 1
от 26.03.2021</t>
  </si>
  <si>
    <t xml:space="preserve">Шпаковский МО</t>
  </si>
  <si>
    <t xml:space="preserve">Городской сквер по ул. Ленина
г. Михайловска</t>
  </si>
  <si>
    <t xml:space="preserve">07558000-1-2021-002 от 28.01.2021</t>
  </si>
  <si>
    <t xml:space="preserve">№ 15/20-ЭА
19.10.2020</t>
  </si>
  <si>
    <t xml:space="preserve">Благодарненский ГО</t>
  </si>
  <si>
    <t xml:space="preserve">Территория, прилегающая к Роднику по переулку Ручейному в городе Благодарном</t>
  </si>
  <si>
    <t xml:space="preserve">07705000-1-2021-007 от 26.01.2021</t>
  </si>
  <si>
    <t xml:space="preserve">№ 50
от 14.11.2020</t>
  </si>
  <si>
    <t xml:space="preserve">г. Ессентуки</t>
  </si>
  <si>
    <t xml:space="preserve">Сквер у Озера в городе Ессентуки (сквер "Приозерный" ул. Озерная)</t>
  </si>
  <si>
    <t xml:space="preserve">07710000-1-2021-003 от 07.05.2021</t>
  </si>
  <si>
    <t xml:space="preserve">№ 0321300041421000002-01
от 15.02.2021</t>
  </si>
  <si>
    <t xml:space="preserve">г. Железноводск</t>
  </si>
  <si>
    <t xml:space="preserve">"Школьный сквер" пос. Иноземцево</t>
  </si>
  <si>
    <t xml:space="preserve">07712000-1-2021-003 от 26.01.2021</t>
  </si>
  <si>
    <t xml:space="preserve">№ 42А-20
от 13.10.2020</t>
  </si>
  <si>
    <t xml:space="preserve">Изобильненский ГО</t>
  </si>
  <si>
    <t xml:space="preserve">Прилегающая территория к Дому Культуры в пос. Солнечнодольск</t>
  </si>
  <si>
    <t xml:space="preserve">07713000-1-2021-004 от 27.01.2021</t>
  </si>
  <si>
    <t xml:space="preserve">№ ЭА-1
от 28.01.2021</t>
  </si>
  <si>
    <t xml:space="preserve">Минераловодский ГО</t>
  </si>
  <si>
    <t xml:space="preserve">Привокзальная площадь и прилегающая территория в г. Минеральные Воды</t>
  </si>
  <si>
    <t xml:space="preserve">07721000-1-2021-005 от 26.01.2021</t>
  </si>
  <si>
    <t xml:space="preserve">№ 0121300045720000103
от 09.10.2020</t>
  </si>
  <si>
    <t xml:space="preserve">г. Невинномысск</t>
  </si>
  <si>
    <t xml:space="preserve">Сквер по ул. Маяковского (от ул. Маяковского до ул. Шевченко)</t>
  </si>
  <si>
    <t xml:space="preserve">07724000-1-2021-003 от 26.01.2021</t>
  </si>
  <si>
    <t xml:space="preserve">№ 71
от 21.12.2020</t>
  </si>
  <si>
    <t xml:space="preserve">Петровский ГО, всего</t>
  </si>
  <si>
    <t xml:space="preserve">07731000-1-2020-001/7 от 12.05.2021</t>
  </si>
  <si>
    <t xml:space="preserve">Петровский ГО</t>
  </si>
  <si>
    <t xml:space="preserve">Пешеходная зона по улице Ленина города Светлограда (от ул. Почтовая до ул. Калинина)</t>
  </si>
  <si>
    <t xml:space="preserve">07731000-1-2020-001/1 от 24.04.2020</t>
  </si>
  <si>
    <t xml:space="preserve">№ 0121600005620000093
от 10.07.2020</t>
  </si>
  <si>
    <t xml:space="preserve">Пешеходная зона по улице Тургенева города Светлограда (от ул. Красная до ул. Комсомольская)</t>
  </si>
  <si>
    <t xml:space="preserve">№ 0121600005621000050
от 13.04.2021</t>
  </si>
  <si>
    <t xml:space="preserve">г. Пятигорск, всего</t>
  </si>
  <si>
    <t xml:space="preserve">07727000-1-2021-004 от 27.01.2021</t>
  </si>
  <si>
    <t xml:space="preserve">г. Пятигорск</t>
  </si>
  <si>
    <t xml:space="preserve">Лазаревский сквер в городе-курорте Пятигорске</t>
  </si>
  <si>
    <t xml:space="preserve">0121300035320000228
от 27.10.2020г.</t>
  </si>
  <si>
    <t xml:space="preserve">Сквер им. Л.Н. Толстого в городе-курорте Пятигорске</t>
  </si>
  <si>
    <t xml:space="preserve">0121300035320000204
от 02.11.2020г.</t>
  </si>
  <si>
    <t xml:space="preserve">г. Ставрополь</t>
  </si>
  <si>
    <t xml:space="preserve">Сквер по ул. Чехова на пересечении ул. Чехова и ул. Мимоз в городе Ставрополе</t>
  </si>
  <si>
    <t xml:space="preserve">07701000-1-2021-004 от 27.01.2021</t>
  </si>
  <si>
    <t xml:space="preserve">№ 42/20
от 01.11.2020</t>
  </si>
  <si>
    <t xml:space="preserve">на 31.12.2020</t>
  </si>
  <si>
    <t>ПОКАЗАТЕЛИ</t>
  </si>
  <si>
    <t xml:space="preserve">ВСЕГО </t>
  </si>
  <si>
    <t>КС-3</t>
  </si>
  <si>
    <t xml:space="preserve">План по РП, всего:</t>
  </si>
  <si>
    <t xml:space="preserve">субсидия с ФБ</t>
  </si>
  <si>
    <t xml:space="preserve">субсидия без ФБ</t>
  </si>
  <si>
    <t xml:space="preserve">ИМТ Будённовск</t>
  </si>
  <si>
    <t xml:space="preserve">Касса по РП, всего:</t>
  </si>
  <si>
    <t xml:space="preserve">Не оплачено, всего:</t>
  </si>
  <si>
    <t>Ставрополь</t>
  </si>
  <si>
    <t>Благодарный</t>
  </si>
  <si>
    <t>доп.сог.069-09-2020-029/5:</t>
  </si>
  <si>
    <t xml:space="preserve">2020 год</t>
  </si>
  <si>
    <t xml:space="preserve">2021 год</t>
  </si>
  <si>
    <t>всего:</t>
  </si>
  <si>
    <t xml:space="preserve">          ж) таблицу 38 изложить в следующей редакции:</t>
  </si>
  <si>
    <t xml:space="preserve">"Таблица 38</t>
  </si>
  <si>
    <t>СУБСИДИИ,</t>
  </si>
  <si>
    <t xml:space="preserve">выделяемые местным бюджетам на создание комфортной</t>
  </si>
  <si>
    <t xml:space="preserve">городской среды в муниципальных образованиях – победителях</t>
  </si>
  <si>
    <t xml:space="preserve">Всероссийского конкурса лучших проектов создания комфортной</t>
  </si>
  <si>
    <t xml:space="preserve">городской среды на 2026 год</t>
  </si>
  <si>
    <t xml:space="preserve">(тыс. рублей)</t>
  </si>
  <si>
    <t xml:space="preserve">Наименование муниципального                  образования Ставропольского края</t>
  </si>
  <si>
    <t>Сумма</t>
  </si>
  <si>
    <t xml:space="preserve">Георгиевский муниципальный округ</t>
  </si>
  <si>
    <t xml:space="preserve">Минераловодский муниципальный округ</t>
  </si>
  <si>
    <t xml:space="preserve">Город-курорт Железноводск</t>
  </si>
  <si>
    <t xml:space="preserve">Город Невинномысск</t>
  </si>
  <si>
    <t>Итого</t>
  </si>
  <si>
    <t xml:space="preserve">679 137,72";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</si>
</sst>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"/>
    <numFmt numFmtId="161" formatCode="0.00000"/>
  </numFmts>
  <fonts count="13">
    <font>
      <sz val="11.000000"/>
      <color theme="1"/>
      <name val="Calibri"/>
      <scheme val="minor"/>
    </font>
    <font>
      <sz val="10.000000"/>
      <color indexed="4"/>
      <name val="Arial"/>
    </font>
    <font>
      <sz val="11.000000"/>
      <name val="Calibri"/>
    </font>
    <font>
      <sz val="14.000000"/>
      <color theme="1"/>
      <name val="Times New Roman"/>
    </font>
    <font>
      <b/>
      <sz val="14.000000"/>
      <name val="Times New Roman"/>
    </font>
    <font>
      <sz val="14.000000"/>
      <name val="Times New Roman"/>
    </font>
    <font>
      <sz val="8.000000"/>
      <name val="Times New Roman"/>
    </font>
    <font>
      <sz val="7.000000"/>
      <name val="Times New Roman"/>
    </font>
    <font>
      <i/>
      <sz val="14.000000"/>
      <name val="Times New Roman"/>
    </font>
    <font>
      <i/>
      <sz val="12.000000"/>
      <name val="Times New Roman"/>
    </font>
    <font>
      <sz val="11.000000"/>
      <name val="Times New Roman"/>
    </font>
    <font>
      <b/>
      <sz val="16.000000"/>
      <name val="Times New Roman"/>
    </font>
    <font>
      <b/>
      <sz val="11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0" tint="-0.14999847407452621"/>
        <bgColor theme="0" tint="-0.14999847407452621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2" fillId="0" borderId="0" numFmtId="0" applyNumberFormat="1" applyFont="1" applyFill="1" applyBorder="1"/>
  </cellStyleXfs>
  <cellXfs count="78">
    <xf fontId="0" fillId="0" borderId="0" numFmtId="0" xfId="0"/>
    <xf fontId="3" fillId="0" borderId="0" numFmtId="0" xfId="0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3" fillId="0" borderId="1" numFmtId="0" xfId="0" applyFont="1" applyBorder="1" applyAlignment="1">
      <alignment horizontal="center"/>
    </xf>
    <xf fontId="3" fillId="0" borderId="1" numFmtId="0" xfId="0" applyFont="1" applyBorder="1"/>
    <xf fontId="3" fillId="0" borderId="1" numFmtId="160" xfId="0" applyNumberFormat="1" applyFont="1" applyBorder="1"/>
    <xf fontId="3" fillId="0" borderId="0" numFmtId="160" xfId="0" applyNumberFormat="1" applyFont="1"/>
    <xf fontId="3" fillId="2" borderId="1" numFmtId="160" xfId="0" applyNumberFormat="1" applyFont="1" applyFill="1" applyBorder="1"/>
    <xf fontId="3" fillId="3" borderId="1" numFmtId="160" xfId="0" applyNumberFormat="1" applyFont="1" applyFill="1" applyBorder="1"/>
    <xf fontId="3" fillId="4" borderId="1" numFmtId="160" xfId="0" applyNumberFormat="1" applyFont="1" applyFill="1" applyBorder="1"/>
    <xf fontId="4" fillId="0" borderId="0" numFmtId="0" xfId="0" applyFont="1" applyAlignment="1">
      <alignment horizontal="center" vertical="top" wrapText="1"/>
    </xf>
    <xf fontId="5" fillId="0" borderId="0" numFmtId="0" xfId="0" applyFont="1" applyAlignment="1">
      <alignment vertical="top" wrapText="1"/>
    </xf>
    <xf fontId="5" fillId="0" borderId="0" numFmtId="0" xfId="0" applyFont="1" applyAlignment="1">
      <alignment horizontal="right" vertical="top" wrapText="1"/>
    </xf>
    <xf fontId="5" fillId="0" borderId="2" numFmtId="0" xfId="0" applyFont="1" applyBorder="1" applyAlignment="1">
      <alignment horizontal="center" vertical="top" wrapText="1"/>
    </xf>
    <xf fontId="5" fillId="0" borderId="1" numFmtId="0" xfId="0" applyFont="1" applyBorder="1" applyAlignment="1">
      <alignment horizontal="center" vertical="top" wrapText="1"/>
    </xf>
    <xf fontId="5" fillId="0" borderId="0" numFmtId="0" xfId="0" applyFont="1" applyAlignment="1">
      <alignment horizontal="center" vertical="top" wrapText="1"/>
    </xf>
    <xf fontId="5" fillId="0" borderId="3" numFmtId="0" xfId="0" applyFont="1" applyBorder="1" applyAlignment="1">
      <alignment horizontal="center" vertical="top" wrapText="1"/>
    </xf>
    <xf fontId="4" fillId="0" borderId="4" numFmtId="0" xfId="0" applyFont="1" applyBorder="1" applyAlignment="1">
      <alignment horizontal="left" vertical="top" wrapText="1"/>
    </xf>
    <xf fontId="4" fillId="0" borderId="5" numFmtId="0" xfId="0" applyFont="1" applyBorder="1" applyAlignment="1">
      <alignment horizontal="left" vertical="top" wrapText="1"/>
    </xf>
    <xf fontId="4" fillId="0" borderId="6" numFmtId="0" xfId="0" applyFont="1" applyBorder="1" applyAlignment="1">
      <alignment horizontal="left" vertical="top" wrapText="1"/>
    </xf>
    <xf fontId="4" fillId="0" borderId="1" numFmtId="4" xfId="0" applyNumberFormat="1" applyFont="1" applyBorder="1" applyAlignment="1">
      <alignment horizontal="right" vertical="top" wrapText="1"/>
    </xf>
    <xf fontId="4" fillId="0" borderId="0" numFmtId="0" xfId="0" applyFont="1" applyAlignment="1">
      <alignment vertical="top" wrapText="1"/>
    </xf>
    <xf fontId="4" fillId="4" borderId="4" numFmtId="0" xfId="0" applyFont="1" applyFill="1" applyBorder="1" applyAlignment="1">
      <alignment horizontal="left" vertical="top" wrapText="1"/>
    </xf>
    <xf fontId="4" fillId="4" borderId="5" numFmtId="0" xfId="0" applyFont="1" applyFill="1" applyBorder="1" applyAlignment="1">
      <alignment horizontal="left" vertical="top" wrapText="1"/>
    </xf>
    <xf fontId="4" fillId="4" borderId="6" numFmtId="0" xfId="0" applyFont="1" applyFill="1" applyBorder="1" applyAlignment="1">
      <alignment horizontal="left" vertical="top" wrapText="1"/>
    </xf>
    <xf fontId="4" fillId="4" borderId="1" numFmtId="0" xfId="0" applyFont="1" applyFill="1" applyBorder="1" applyAlignment="1">
      <alignment horizontal="center" vertical="top" wrapText="1"/>
    </xf>
    <xf fontId="4" fillId="4" borderId="1" numFmtId="4" xfId="0" applyNumberFormat="1" applyFont="1" applyFill="1" applyBorder="1" applyAlignment="1">
      <alignment horizontal="center" vertical="top" wrapText="1"/>
    </xf>
    <xf fontId="5" fillId="0" borderId="1" numFmtId="0" xfId="0" applyFont="1" applyBorder="1" applyAlignment="1">
      <alignment horizontal="left" vertical="top" wrapText="1"/>
    </xf>
    <xf fontId="5" fillId="0" borderId="1" numFmtId="0" xfId="2" applyFont="1" applyBorder="1" applyAlignment="1">
      <alignment horizontal="center" vertical="top" wrapText="1"/>
    </xf>
    <xf fontId="5" fillId="0" borderId="1" numFmtId="4" xfId="0" applyNumberFormat="1" applyFont="1" applyBorder="1" applyAlignment="1">
      <alignment horizontal="left" vertical="top" wrapText="1"/>
    </xf>
    <xf fontId="5" fillId="0" borderId="1" numFmtId="4" xfId="0" applyNumberFormat="1" applyFont="1" applyBorder="1" applyAlignment="1">
      <alignment horizontal="right" vertical="top" wrapText="1"/>
    </xf>
    <xf fontId="0" fillId="0" borderId="0" numFmtId="0" xfId="0"/>
    <xf fontId="6" fillId="0" borderId="1" numFmtId="4" xfId="0" applyNumberFormat="1" applyFont="1" applyBorder="1" applyAlignment="1">
      <alignment horizontal="left" vertical="top" wrapText="1"/>
    </xf>
    <xf fontId="5" fillId="0" borderId="1" numFmtId="161" xfId="2" applyNumberFormat="1" applyFont="1" applyBorder="1" applyAlignment="1">
      <alignment horizontal="center" vertical="top" wrapText="1"/>
    </xf>
    <xf fontId="5" fillId="0" borderId="1" numFmtId="0" xfId="0" applyFont="1" applyBorder="1" applyAlignment="1">
      <alignment vertical="top" wrapText="1"/>
    </xf>
    <xf fontId="7" fillId="0" borderId="1" numFmtId="4" xfId="0" applyNumberFormat="1" applyFont="1" applyBorder="1" applyAlignment="1">
      <alignment horizontal="left" vertical="top" wrapText="1"/>
    </xf>
    <xf fontId="8" fillId="5" borderId="1" numFmtId="0" xfId="0" applyFont="1" applyFill="1" applyBorder="1" applyAlignment="1">
      <alignment horizontal="left" vertical="top" wrapText="1"/>
    </xf>
    <xf fontId="5" fillId="5" borderId="1" numFmtId="0" xfId="0" applyFont="1" applyFill="1" applyBorder="1" applyAlignment="1">
      <alignment horizontal="left" vertical="top" wrapText="1"/>
    </xf>
    <xf fontId="8" fillId="5" borderId="1" numFmtId="4" xfId="0" applyNumberFormat="1" applyFont="1" applyFill="1" applyBorder="1" applyAlignment="1">
      <alignment horizontal="left" vertical="top" wrapText="1"/>
    </xf>
    <xf fontId="8" fillId="5" borderId="1" numFmtId="4" xfId="0" applyNumberFormat="1" applyFont="1" applyFill="1" applyBorder="1" applyAlignment="1">
      <alignment horizontal="right" vertical="top" wrapText="1"/>
    </xf>
    <xf fontId="8" fillId="0" borderId="0" numFmtId="4" xfId="0" applyNumberFormat="1" applyFont="1" applyAlignment="1">
      <alignment vertical="top" wrapText="1"/>
    </xf>
    <xf fontId="5" fillId="0" borderId="7" numFmtId="0" xfId="0" applyFont="1" applyBorder="1" applyAlignment="1">
      <alignment horizontal="center" vertical="top" wrapText="1"/>
    </xf>
    <xf fontId="5" fillId="0" borderId="4" numFmtId="0" xfId="0" applyFont="1" applyBorder="1" applyAlignment="1">
      <alignment vertical="top" wrapText="1"/>
    </xf>
    <xf fontId="8" fillId="5" borderId="1" numFmtId="0" xfId="0" applyFont="1" applyFill="1" applyBorder="1" applyAlignment="1">
      <alignment vertical="top" wrapText="1"/>
    </xf>
    <xf fontId="9" fillId="5" borderId="1" numFmtId="0" xfId="0" applyFont="1" applyFill="1" applyBorder="1" applyAlignment="1">
      <alignment horizontal="left" vertical="top" wrapText="1"/>
    </xf>
    <xf fontId="9" fillId="5" borderId="1" numFmtId="4" xfId="0" applyNumberFormat="1" applyFont="1" applyFill="1" applyBorder="1" applyAlignment="1">
      <alignment horizontal="left" vertical="top" wrapText="1"/>
    </xf>
    <xf fontId="9" fillId="5" borderId="1" numFmtId="4" xfId="0" applyNumberFormat="1" applyFont="1" applyFill="1" applyBorder="1" applyAlignment="1">
      <alignment horizontal="right" vertical="top" wrapText="1"/>
    </xf>
    <xf fontId="6" fillId="0" borderId="1" numFmtId="49" xfId="0" applyNumberFormat="1" applyFont="1" applyBorder="1" applyAlignment="1">
      <alignment horizontal="left" vertical="center" wrapText="1"/>
    </xf>
    <xf fontId="5" fillId="0" borderId="4" numFmtId="0" xfId="2" applyFont="1" applyBorder="1" applyAlignment="1">
      <alignment horizontal="center" vertical="top" wrapText="1"/>
    </xf>
    <xf fontId="10" fillId="0" borderId="0" numFmtId="0" xfId="0" applyFont="1" applyAlignment="1">
      <alignment vertical="top"/>
    </xf>
    <xf fontId="5" fillId="0" borderId="0" numFmtId="0" xfId="0" applyFont="1" applyAlignment="1">
      <alignment horizontal="right" vertical="top"/>
    </xf>
    <xf fontId="11" fillId="0" borderId="2" numFmtId="0" xfId="0" applyFont="1" applyBorder="1" applyAlignment="1">
      <alignment horizontal="center" vertical="top"/>
    </xf>
    <xf fontId="11" fillId="0" borderId="1" numFmtId="0" xfId="0" applyFont="1" applyBorder="1" applyAlignment="1">
      <alignment horizontal="center" vertical="top"/>
    </xf>
    <xf fontId="11" fillId="0" borderId="3" numFmtId="0" xfId="0" applyFont="1" applyBorder="1" applyAlignment="1">
      <alignment horizontal="center" vertical="top"/>
    </xf>
    <xf fontId="11" fillId="0" borderId="1" numFmtId="0" xfId="0" applyFont="1" applyBorder="1" applyAlignment="1">
      <alignment horizontal="center" vertical="top" wrapText="1"/>
    </xf>
    <xf fontId="4" fillId="0" borderId="1" numFmtId="4" xfId="0" applyNumberFormat="1" applyFont="1" applyBorder="1" applyAlignment="1">
      <alignment horizontal="right" vertical="top"/>
    </xf>
    <xf fontId="5" fillId="0" borderId="1" numFmtId="4" xfId="0" applyNumberFormat="1" applyFont="1" applyBorder="1" applyAlignment="1">
      <alignment horizontal="right" vertical="top"/>
    </xf>
    <xf fontId="4" fillId="0" borderId="1" numFmtId="0" xfId="0" applyFont="1" applyBorder="1" applyAlignment="1">
      <alignment horizontal="right" vertical="top"/>
    </xf>
    <xf fontId="5" fillId="0" borderId="1" numFmtId="0" xfId="0" applyFont="1" applyBorder="1" applyAlignment="1">
      <alignment horizontal="right" vertical="top"/>
    </xf>
    <xf fontId="12" fillId="0" borderId="0" numFmtId="4" xfId="0" applyNumberFormat="1" applyFont="1" applyAlignment="1">
      <alignment horizontal="right" vertical="top"/>
    </xf>
    <xf fontId="5" fillId="0" borderId="0" numFmtId="0" xfId="0" applyFont="1" applyAlignment="1">
      <alignment horizontal="center" vertical="top"/>
    </xf>
    <xf fontId="10" fillId="0" borderId="0" numFmtId="4" xfId="0" applyNumberFormat="1" applyFont="1" applyAlignment="1">
      <alignment horizontal="right" vertical="top"/>
    </xf>
    <xf fontId="5" fillId="0" borderId="0" numFmtId="4" xfId="0" applyNumberFormat="1" applyFont="1" applyAlignment="1">
      <alignment horizontal="right" vertical="top"/>
    </xf>
    <xf fontId="5" fillId="0" borderId="0" numFmtId="4" xfId="0" applyNumberFormat="1" applyFont="1" applyAlignment="1">
      <alignment vertical="top"/>
    </xf>
    <xf fontId="10" fillId="0" borderId="0" numFmtId="4" xfId="0" applyNumberFormat="1" applyFont="1" applyAlignment="1">
      <alignment vertical="top"/>
    </xf>
    <xf fontId="0" fillId="0" borderId="0" numFmtId="0" xfId="0" applyAlignment="1">
      <alignment vertical="top"/>
    </xf>
    <xf fontId="5" fillId="0" borderId="0" numFmtId="0" xfId="0" applyFont="1" applyAlignment="1" applyProtection="1">
      <alignment horizontal="right" vertical="top" wrapText="1"/>
    </xf>
    <xf fontId="5" fillId="0" borderId="0" numFmtId="0" xfId="0" applyFont="1" applyAlignment="1" applyProtection="1">
      <alignment horizontal="center" vertical="top" wrapText="1"/>
    </xf>
    <xf fontId="5" fillId="0" borderId="0" numFmtId="0" xfId="0" applyFont="1" applyAlignment="1" applyProtection="1">
      <alignment horizontal="right" wrapText="1"/>
    </xf>
    <xf fontId="5" fillId="0" borderId="1" numFmtId="0" xfId="0" applyFont="1" applyBorder="1" applyAlignment="1" applyProtection="1">
      <alignment horizontal="center" vertical="center" wrapText="1"/>
    </xf>
    <xf fontId="5" fillId="0" borderId="0" numFmtId="0" xfId="0" applyFont="1" applyAlignment="1">
      <alignment horizontal="justify" vertical="top" wrapText="1"/>
    </xf>
    <xf fontId="5" fillId="0" borderId="0" numFmtId="4" xfId="0" applyNumberFormat="1" applyFont="1" applyAlignment="1" applyProtection="1">
      <alignment horizontal="right" indent="1" vertical="top" wrapText="1"/>
    </xf>
    <xf fontId="5" fillId="0" borderId="0" numFmtId="4" xfId="0" applyNumberFormat="1" applyFont="1" applyAlignment="1" applyProtection="1">
      <alignment horizontal="right" vertical="top" wrapText="1"/>
    </xf>
    <xf fontId="5" fillId="0" borderId="0" numFmtId="0" xfId="0" applyFont="1" applyAlignment="1" applyProtection="1">
      <alignment horizontal="justify" vertical="top" wrapText="1"/>
    </xf>
    <xf fontId="3" fillId="0" borderId="0" numFmtId="0" xfId="0" applyFont="1" applyAlignment="1">
      <alignment vertical="top"/>
    </xf>
    <xf fontId="3" fillId="0" borderId="0" numFmtId="4" xfId="0" applyNumberFormat="1" applyFont="1" applyAlignment="1">
      <alignment vertical="top"/>
    </xf>
    <xf fontId="0" fillId="0" borderId="0" numFmtId="4" xfId="0" applyNumberFormat="1" applyAlignment="1">
      <alignment vertical="top"/>
    </xf>
  </cellXfs>
  <cellStyles count="3">
    <cellStyle name="Hyperlink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I16" activeCellId="0" sqref="I16"/>
    </sheetView>
  </sheetViews>
  <sheetFormatPr defaultColWidth="9.140625" defaultRowHeight="14.25"/>
  <cols>
    <col customWidth="1" min="1" max="1" style="1" width="22.5703125"/>
    <col customWidth="1" min="2" max="6" style="1" width="13.28515625"/>
    <col min="7" max="16384" style="1" width="9.140625"/>
  </cols>
  <sheetData>
    <row r="1" ht="17.25">
      <c r="F1" s="2" t="s">
        <v>0</v>
      </c>
    </row>
    <row r="2" s="3" customFormat="1" ht="17.25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ht="17.25">
      <c r="A3" s="5" t="s">
        <v>6</v>
      </c>
      <c r="B3" s="6">
        <v>2608</v>
      </c>
      <c r="C3" s="6">
        <f>B3*0.999</f>
        <v>2605.3919999999998</v>
      </c>
      <c r="D3" s="6">
        <f>B3*0.99</f>
        <v>2581.9200000000001</v>
      </c>
      <c r="E3" s="6">
        <f>C3-D3</f>
        <v>23.471999999999753</v>
      </c>
      <c r="F3" s="6">
        <f>B3-C3</f>
        <v>2.6080000000001746</v>
      </c>
      <c r="G3" s="7"/>
      <c r="H3" s="7"/>
      <c r="I3" s="7"/>
      <c r="J3" s="7"/>
    </row>
    <row r="4" ht="17.25">
      <c r="A4" s="5" t="s">
        <v>7</v>
      </c>
      <c r="B4" s="6">
        <v>823.79999999999995</v>
      </c>
      <c r="C4" s="6">
        <f>D4+E4</f>
        <v>823.79999999999995</v>
      </c>
      <c r="D4" s="6">
        <v>783.5</v>
      </c>
      <c r="E4" s="6">
        <v>40.299999999999997</v>
      </c>
      <c r="F4" s="6">
        <v>0</v>
      </c>
      <c r="G4" s="7"/>
      <c r="H4" s="7"/>
      <c r="I4" s="7"/>
      <c r="J4" s="7"/>
    </row>
    <row r="5" ht="17.25">
      <c r="A5" s="5" t="s">
        <v>8</v>
      </c>
      <c r="B5" s="8">
        <f>B3-B4</f>
        <v>1784.2</v>
      </c>
      <c r="C5" s="6">
        <f t="shared" ref="C5:F5" si="0">C3-C4</f>
        <v>1781.5919999999999</v>
      </c>
      <c r="D5" s="9">
        <f t="shared" si="0"/>
        <v>1798.4200000000001</v>
      </c>
      <c r="E5" s="10">
        <f t="shared" si="0"/>
        <v>-16.828000000000245</v>
      </c>
      <c r="F5" s="6">
        <f t="shared" si="0"/>
        <v>2.6080000000001746</v>
      </c>
      <c r="G5" s="7"/>
      <c r="H5" s="7"/>
      <c r="I5" s="7"/>
      <c r="J5" s="7"/>
    </row>
    <row r="6" ht="17.25">
      <c r="A6" s="5" t="s">
        <v>9</v>
      </c>
      <c r="B6" s="6">
        <f>D6/0.99</f>
        <v>791.41414141414145</v>
      </c>
      <c r="C6" s="6">
        <f>B6*0.999</f>
        <v>790.62272727272727</v>
      </c>
      <c r="D6" s="6">
        <v>783.5</v>
      </c>
      <c r="E6" s="6">
        <f>C6-D6</f>
        <v>7.1227272727272748</v>
      </c>
      <c r="F6" s="6">
        <f>B6-C6</f>
        <v>0.79141414141417954</v>
      </c>
      <c r="G6" s="7"/>
      <c r="H6" s="7"/>
      <c r="I6" s="7"/>
      <c r="J6" s="7"/>
    </row>
    <row r="7" ht="17.25">
      <c r="A7" s="5" t="s">
        <v>10</v>
      </c>
      <c r="B7" s="8">
        <f>B3-B6</f>
        <v>1816.5858585858587</v>
      </c>
      <c r="C7" s="6">
        <f t="shared" ref="C7:F7" si="1">C3-C6</f>
        <v>1814.7692727272724</v>
      </c>
      <c r="D7" s="9">
        <f t="shared" si="1"/>
        <v>1798.4200000000001</v>
      </c>
      <c r="E7" s="10">
        <f t="shared" si="1"/>
        <v>16.349272727272478</v>
      </c>
      <c r="F7" s="6">
        <f t="shared" si="1"/>
        <v>1.8165858585859951</v>
      </c>
      <c r="G7" s="7"/>
      <c r="H7" s="7"/>
      <c r="I7" s="7"/>
      <c r="J7" s="7"/>
    </row>
    <row r="8">
      <c r="B8" s="7"/>
      <c r="C8" s="7"/>
      <c r="D8" s="7"/>
      <c r="E8" s="7"/>
      <c r="F8" s="7"/>
      <c r="G8" s="7"/>
      <c r="H8" s="7"/>
      <c r="I8" s="7"/>
      <c r="J8" s="7"/>
    </row>
    <row r="9">
      <c r="B9" s="7"/>
      <c r="C9" s="7"/>
      <c r="D9" s="7"/>
      <c r="E9" s="7"/>
      <c r="F9" s="7"/>
      <c r="G9" s="7"/>
      <c r="H9" s="7"/>
      <c r="I9" s="7"/>
      <c r="J9" s="7"/>
    </row>
    <row r="10">
      <c r="B10" s="7"/>
      <c r="C10" s="7"/>
      <c r="D10" s="7"/>
      <c r="E10" s="7"/>
      <c r="F10" s="7"/>
      <c r="G10" s="7"/>
      <c r="H10" s="7"/>
      <c r="I10" s="7"/>
      <c r="J10" s="7"/>
    </row>
    <row r="11">
      <c r="B11" s="7"/>
      <c r="C11" s="7"/>
      <c r="D11" s="7"/>
      <c r="E11" s="7"/>
      <c r="F11" s="7"/>
      <c r="G11" s="7"/>
      <c r="H11" s="7"/>
      <c r="I11" s="7"/>
      <c r="J11" s="7"/>
    </row>
    <row r="12">
      <c r="B12" s="7"/>
      <c r="C12" s="7"/>
      <c r="D12" s="7"/>
      <c r="E12" s="7"/>
      <c r="F12" s="7"/>
      <c r="G12" s="7"/>
      <c r="H12" s="7"/>
      <c r="I12" s="7"/>
      <c r="J12" s="7"/>
    </row>
    <row r="13">
      <c r="B13" s="7"/>
      <c r="C13" s="7"/>
      <c r="D13" s="7"/>
      <c r="E13" s="7"/>
      <c r="F13" s="7"/>
      <c r="G13" s="7"/>
      <c r="H13" s="7"/>
      <c r="I13" s="7"/>
      <c r="J13" s="7"/>
    </row>
    <row r="14">
      <c r="B14" s="7"/>
      <c r="C14" s="7"/>
      <c r="D14" s="7"/>
      <c r="E14" s="7"/>
      <c r="F14" s="7"/>
      <c r="G14" s="7"/>
      <c r="H14" s="7"/>
      <c r="I14" s="7"/>
      <c r="J14" s="7"/>
    </row>
    <row r="15">
      <c r="B15" s="7"/>
      <c r="C15" s="7"/>
      <c r="D15" s="7"/>
      <c r="E15" s="7"/>
      <c r="F15" s="7"/>
      <c r="G15" s="7"/>
      <c r="H15" s="7"/>
      <c r="I15" s="7"/>
      <c r="J15" s="7"/>
    </row>
    <row r="16">
      <c r="B16" s="7"/>
      <c r="C16" s="7"/>
      <c r="D16" s="7"/>
      <c r="E16" s="7"/>
      <c r="F16" s="7"/>
      <c r="G16" s="7"/>
      <c r="H16" s="7"/>
      <c r="I16" s="7"/>
      <c r="J16" s="7"/>
    </row>
    <row r="17">
      <c r="B17" s="7"/>
      <c r="C17" s="7"/>
      <c r="D17" s="7"/>
      <c r="E17" s="7"/>
      <c r="F17" s="7"/>
      <c r="G17" s="7"/>
      <c r="H17" s="7"/>
      <c r="I17" s="7"/>
      <c r="J17" s="7"/>
    </row>
    <row r="18">
      <c r="B18" s="7"/>
      <c r="C18" s="7"/>
      <c r="D18" s="7"/>
      <c r="E18" s="7"/>
      <c r="F18" s="7"/>
      <c r="G18" s="7"/>
      <c r="H18" s="7"/>
      <c r="I18" s="7"/>
      <c r="J18" s="7"/>
    </row>
    <row r="19">
      <c r="B19" s="7"/>
      <c r="C19" s="7"/>
      <c r="D19" s="7"/>
      <c r="E19" s="7"/>
      <c r="F19" s="7"/>
      <c r="G19" s="7"/>
      <c r="H19" s="7"/>
      <c r="I19" s="7"/>
      <c r="J19" s="7"/>
    </row>
    <row r="20">
      <c r="B20" s="7"/>
      <c r="C20" s="7"/>
      <c r="D20" s="7"/>
      <c r="E20" s="7"/>
      <c r="F20" s="7"/>
      <c r="G20" s="7"/>
      <c r="H20" s="7"/>
      <c r="I20" s="7"/>
      <c r="J20" s="7"/>
    </row>
    <row r="21">
      <c r="B21" s="7"/>
      <c r="C21" s="7"/>
      <c r="D21" s="7"/>
      <c r="E21" s="7"/>
      <c r="F21" s="7"/>
      <c r="G21" s="7"/>
      <c r="H21" s="7"/>
      <c r="I21" s="7"/>
      <c r="J21" s="7"/>
    </row>
    <row r="22">
      <c r="B22" s="7"/>
      <c r="C22" s="7"/>
      <c r="D22" s="7"/>
      <c r="E22" s="7"/>
      <c r="F22" s="7"/>
      <c r="G22" s="7"/>
      <c r="H22" s="7"/>
      <c r="I22" s="7"/>
      <c r="J22" s="7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55" workbookViewId="0">
      <selection activeCell="A1" activeCellId="0" sqref="1:1048576"/>
    </sheetView>
  </sheetViews>
  <sheetFormatPr defaultRowHeight="14.25"/>
  <cols>
    <col customWidth="1" min="2" max="2" width="26.42578125"/>
    <col customWidth="1" min="3" max="3" width="71.28515625"/>
    <col customWidth="1" min="4" max="4" width="24.85546875"/>
    <col customWidth="1" min="5" max="13" width="20.7109375"/>
  </cols>
  <sheetData>
    <row r="1" ht="17.2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  <c r="N1" s="12"/>
    </row>
    <row r="2" ht="17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2"/>
      <c r="N2" s="12"/>
    </row>
    <row r="3" ht="18.75" customHeight="1">
      <c r="A3" s="14" t="s">
        <v>12</v>
      </c>
      <c r="B3" s="14" t="s">
        <v>13</v>
      </c>
      <c r="C3" s="14" t="s">
        <v>14</v>
      </c>
      <c r="D3" s="14" t="s">
        <v>15</v>
      </c>
      <c r="E3" s="15" t="s">
        <v>16</v>
      </c>
      <c r="F3" s="15" t="s">
        <v>17</v>
      </c>
      <c r="G3" s="15" t="s">
        <v>18</v>
      </c>
      <c r="H3" s="15" t="s">
        <v>19</v>
      </c>
      <c r="I3" s="15"/>
      <c r="J3" s="15"/>
      <c r="K3" s="15"/>
      <c r="L3" s="15"/>
      <c r="M3" s="16"/>
      <c r="N3" s="16"/>
    </row>
    <row r="4" ht="34.5">
      <c r="A4" s="17"/>
      <c r="B4" s="17"/>
      <c r="C4" s="17"/>
      <c r="D4" s="17"/>
      <c r="E4" s="15"/>
      <c r="F4" s="15"/>
      <c r="G4" s="15"/>
      <c r="H4" s="15" t="s">
        <v>20</v>
      </c>
      <c r="I4" s="15" t="s">
        <v>5</v>
      </c>
      <c r="J4" s="15" t="s">
        <v>21</v>
      </c>
      <c r="K4" s="15" t="s">
        <v>4</v>
      </c>
      <c r="L4" s="15" t="s">
        <v>3</v>
      </c>
      <c r="M4" s="16"/>
      <c r="N4" s="16"/>
    </row>
    <row r="5" ht="17.25">
      <c r="A5" s="18" t="s">
        <v>22</v>
      </c>
      <c r="B5" s="19"/>
      <c r="C5" s="20"/>
      <c r="D5" s="21"/>
      <c r="E5" s="21"/>
      <c r="F5" s="21"/>
      <c r="G5" s="21"/>
      <c r="H5" s="21"/>
      <c r="I5" s="21"/>
      <c r="J5" s="21">
        <v>835230300</v>
      </c>
      <c r="K5" s="21">
        <v>40350500</v>
      </c>
      <c r="L5" s="21">
        <v>794879800</v>
      </c>
      <c r="M5" s="22"/>
      <c r="N5" s="22"/>
    </row>
    <row r="6" ht="17.25">
      <c r="A6" s="18" t="s">
        <v>23</v>
      </c>
      <c r="B6" s="19"/>
      <c r="C6" s="20"/>
      <c r="D6" s="21"/>
      <c r="E6" s="21"/>
      <c r="F6" s="21"/>
      <c r="G6" s="21"/>
      <c r="H6" s="21"/>
      <c r="I6" s="21"/>
      <c r="J6" s="21">
        <v>125888186.16</v>
      </c>
      <c r="K6" s="21">
        <v>6081737.2800000003</v>
      </c>
      <c r="L6" s="21">
        <v>119806448.88</v>
      </c>
      <c r="M6" s="22"/>
      <c r="N6" s="22"/>
    </row>
    <row r="7" ht="17.25">
      <c r="A7" s="23" t="s">
        <v>24</v>
      </c>
      <c r="B7" s="24"/>
      <c r="C7" s="25"/>
      <c r="D7" s="26" t="s">
        <v>25</v>
      </c>
      <c r="E7" s="26" t="s">
        <v>25</v>
      </c>
      <c r="F7" s="27">
        <v>738334068.23000002</v>
      </c>
      <c r="G7" s="27">
        <v>28281902.199999999</v>
      </c>
      <c r="H7" s="27">
        <v>710052166.02999997</v>
      </c>
      <c r="I7" s="27">
        <v>710052.18999999994</v>
      </c>
      <c r="J7" s="27">
        <v>709342113.84000003</v>
      </c>
      <c r="K7" s="27">
        <v>34268762.719999999</v>
      </c>
      <c r="L7" s="27">
        <v>675073351.12</v>
      </c>
      <c r="M7" s="22"/>
      <c r="N7" s="22"/>
    </row>
    <row r="8" ht="34.5">
      <c r="A8" s="15">
        <v>1</v>
      </c>
      <c r="B8" s="28" t="s">
        <v>26</v>
      </c>
      <c r="C8" s="29" t="s">
        <v>27</v>
      </c>
      <c r="D8" s="28" t="s">
        <v>28</v>
      </c>
      <c r="E8" s="30" t="s">
        <v>29</v>
      </c>
      <c r="F8" s="31">
        <v>50270240</v>
      </c>
      <c r="G8" s="31">
        <v>2254301.9700000002</v>
      </c>
      <c r="H8" s="31">
        <v>48015938.030000001</v>
      </c>
      <c r="I8" s="31">
        <v>48015.940000000002</v>
      </c>
      <c r="J8" s="31">
        <v>47967922.090000004</v>
      </c>
      <c r="K8" s="31">
        <v>2317360.4199999999</v>
      </c>
      <c r="L8" s="31">
        <v>45650561.670000002</v>
      </c>
      <c r="M8" s="12"/>
      <c r="N8" s="32"/>
    </row>
    <row r="9" ht="34.5">
      <c r="A9" s="15">
        <v>2</v>
      </c>
      <c r="B9" s="28" t="s">
        <v>30</v>
      </c>
      <c r="C9" s="29" t="s">
        <v>31</v>
      </c>
      <c r="D9" s="28" t="s">
        <v>32</v>
      </c>
      <c r="E9" s="33" t="s">
        <v>33</v>
      </c>
      <c r="F9" s="31">
        <v>7770965</v>
      </c>
      <c r="G9" s="31">
        <v>348478.57000000001</v>
      </c>
      <c r="H9" s="31">
        <v>7422486.4299999997</v>
      </c>
      <c r="I9" s="31">
        <v>7422.4899999999998</v>
      </c>
      <c r="J9" s="31">
        <v>7415063.9400000004</v>
      </c>
      <c r="K9" s="31">
        <v>358226.39000000001</v>
      </c>
      <c r="L9" s="31">
        <v>7056837.5499999998</v>
      </c>
      <c r="M9" s="12"/>
      <c r="N9" s="32"/>
    </row>
    <row r="10" ht="34.5">
      <c r="A10" s="15">
        <v>3</v>
      </c>
      <c r="B10" s="28" t="s">
        <v>34</v>
      </c>
      <c r="C10" s="29" t="s">
        <v>35</v>
      </c>
      <c r="D10" s="28" t="s">
        <v>36</v>
      </c>
      <c r="E10" s="33" t="s">
        <v>37</v>
      </c>
      <c r="F10" s="31">
        <v>61445244.310000002</v>
      </c>
      <c r="G10" s="31">
        <v>2755430.1600000001</v>
      </c>
      <c r="H10" s="31">
        <v>58689814.149999999</v>
      </c>
      <c r="I10" s="31">
        <v>58689.82</v>
      </c>
      <c r="J10" s="31">
        <v>58631124.329999998</v>
      </c>
      <c r="K10" s="31">
        <v>2832506.4100000001</v>
      </c>
      <c r="L10" s="31">
        <v>55798617.920000002</v>
      </c>
      <c r="M10" s="12"/>
      <c r="N10" s="32"/>
    </row>
    <row r="11" ht="34.5">
      <c r="A11" s="15">
        <v>4</v>
      </c>
      <c r="B11" s="28" t="s">
        <v>38</v>
      </c>
      <c r="C11" s="29" t="s">
        <v>39</v>
      </c>
      <c r="D11" s="28" t="s">
        <v>40</v>
      </c>
      <c r="E11" s="30" t="s">
        <v>41</v>
      </c>
      <c r="F11" s="31">
        <v>58825001.75</v>
      </c>
      <c r="G11" s="31">
        <v>2637928.8799999999</v>
      </c>
      <c r="H11" s="31">
        <v>56187072.869999997</v>
      </c>
      <c r="I11" s="31">
        <v>56187.07</v>
      </c>
      <c r="J11" s="31">
        <v>56130885.799999997</v>
      </c>
      <c r="K11" s="31">
        <v>2711718.3199999998</v>
      </c>
      <c r="L11" s="31">
        <v>53419167.479999997</v>
      </c>
      <c r="M11" s="12"/>
      <c r="N11" s="32"/>
    </row>
    <row r="12" ht="42">
      <c r="A12" s="15">
        <v>5</v>
      </c>
      <c r="B12" s="28" t="s">
        <v>42</v>
      </c>
      <c r="C12" s="29" t="s">
        <v>43</v>
      </c>
      <c r="D12" s="28" t="s">
        <v>44</v>
      </c>
      <c r="E12" s="33" t="s">
        <v>45</v>
      </c>
      <c r="F12" s="31">
        <v>55234967.350000001</v>
      </c>
      <c r="G12" s="31">
        <v>2476938.5600000001</v>
      </c>
      <c r="H12" s="31">
        <v>52758028.789999999</v>
      </c>
      <c r="I12" s="31">
        <v>52758.029999999999</v>
      </c>
      <c r="J12" s="31">
        <v>52705270.759999998</v>
      </c>
      <c r="K12" s="31">
        <v>2546224.71</v>
      </c>
      <c r="L12" s="31">
        <v>50159046.049999997</v>
      </c>
      <c r="M12" s="12"/>
      <c r="N12" s="32"/>
    </row>
    <row r="13" ht="34.5">
      <c r="A13" s="15">
        <v>6</v>
      </c>
      <c r="B13" s="28" t="s">
        <v>46</v>
      </c>
      <c r="C13" s="29" t="s">
        <v>47</v>
      </c>
      <c r="D13" s="28" t="s">
        <v>48</v>
      </c>
      <c r="E13" s="33" t="s">
        <v>49</v>
      </c>
      <c r="F13" s="31">
        <v>23800000</v>
      </c>
      <c r="G13" s="31">
        <v>1067279.3100000001</v>
      </c>
      <c r="H13" s="31">
        <v>22732720.690000001</v>
      </c>
      <c r="I13" s="31">
        <v>22732.720000000001</v>
      </c>
      <c r="J13" s="31">
        <v>22709987.969999999</v>
      </c>
      <c r="K13" s="31">
        <v>1097133.77</v>
      </c>
      <c r="L13" s="31">
        <v>21612854.199999999</v>
      </c>
      <c r="M13" s="12"/>
      <c r="N13" s="32"/>
    </row>
    <row r="14" ht="34.5">
      <c r="A14" s="15">
        <v>7</v>
      </c>
      <c r="B14" s="28" t="s">
        <v>50</v>
      </c>
      <c r="C14" s="34" t="s">
        <v>51</v>
      </c>
      <c r="D14" s="28" t="s">
        <v>52</v>
      </c>
      <c r="E14" s="30" t="s">
        <v>53</v>
      </c>
      <c r="F14" s="31">
        <v>22671406.100000001</v>
      </c>
      <c r="G14" s="31">
        <v>1016669.01</v>
      </c>
      <c r="H14" s="31">
        <v>21654737.09</v>
      </c>
      <c r="I14" s="31">
        <v>21654.740000000002</v>
      </c>
      <c r="J14" s="31">
        <v>21633082.350000001</v>
      </c>
      <c r="K14" s="31">
        <v>1045107.79</v>
      </c>
      <c r="L14" s="31">
        <v>20587974.559999999</v>
      </c>
      <c r="M14" s="12"/>
      <c r="N14" s="32"/>
    </row>
    <row r="15" ht="34.5">
      <c r="A15" s="15">
        <v>8</v>
      </c>
      <c r="B15" s="28" t="s">
        <v>54</v>
      </c>
      <c r="C15" s="29" t="s">
        <v>55</v>
      </c>
      <c r="D15" s="28" t="s">
        <v>56</v>
      </c>
      <c r="E15" s="30" t="s">
        <v>57</v>
      </c>
      <c r="F15" s="31">
        <v>28854747.350000001</v>
      </c>
      <c r="G15" s="31">
        <v>1293952.72</v>
      </c>
      <c r="H15" s="31">
        <v>27560794.629999999</v>
      </c>
      <c r="I15" s="31">
        <v>27560.799999999999</v>
      </c>
      <c r="J15" s="31">
        <v>27533233.829999998</v>
      </c>
      <c r="K15" s="31">
        <v>1330147.8100000001</v>
      </c>
      <c r="L15" s="31">
        <v>26203086.02</v>
      </c>
      <c r="M15" s="12"/>
      <c r="N15" s="32"/>
    </row>
    <row r="16" ht="34.5">
      <c r="A16" s="15">
        <v>9</v>
      </c>
      <c r="B16" s="35" t="s">
        <v>58</v>
      </c>
      <c r="C16" s="29" t="s">
        <v>59</v>
      </c>
      <c r="D16" s="28" t="s">
        <v>60</v>
      </c>
      <c r="E16" s="36" t="s">
        <v>61</v>
      </c>
      <c r="F16" s="31">
        <v>55599230.399999999</v>
      </c>
      <c r="G16" s="31">
        <v>0</v>
      </c>
      <c r="H16" s="31">
        <v>55599230.399999999</v>
      </c>
      <c r="I16" s="31">
        <v>55599.230000000003</v>
      </c>
      <c r="J16" s="31">
        <v>55543631.170000002</v>
      </c>
      <c r="K16" s="31">
        <v>2683347.6800000002</v>
      </c>
      <c r="L16" s="31">
        <v>52860283.490000002</v>
      </c>
      <c r="M16" s="32"/>
    </row>
    <row r="17" ht="34.5">
      <c r="A17" s="15">
        <v>10</v>
      </c>
      <c r="B17" s="28" t="s">
        <v>62</v>
      </c>
      <c r="C17" s="29" t="s">
        <v>63</v>
      </c>
      <c r="D17" s="28" t="s">
        <v>64</v>
      </c>
      <c r="E17" s="30" t="s">
        <v>65</v>
      </c>
      <c r="F17" s="31">
        <v>43430052.600000001</v>
      </c>
      <c r="G17" s="31">
        <v>1947562.8799999999</v>
      </c>
      <c r="H17" s="31">
        <v>41482489.719999999</v>
      </c>
      <c r="I17" s="31">
        <v>41482.489999999998</v>
      </c>
      <c r="J17" s="31">
        <v>41441007.229999997</v>
      </c>
      <c r="K17" s="31">
        <v>2002041.0700000001</v>
      </c>
      <c r="L17" s="31">
        <v>39438966.159999996</v>
      </c>
      <c r="M17" s="12"/>
    </row>
    <row r="18" ht="34.5">
      <c r="A18" s="15">
        <v>11</v>
      </c>
      <c r="B18" s="28" t="s">
        <v>66</v>
      </c>
      <c r="C18" s="29" t="s">
        <v>67</v>
      </c>
      <c r="D18" s="28" t="s">
        <v>68</v>
      </c>
      <c r="E18" s="30" t="s">
        <v>69</v>
      </c>
      <c r="F18" s="31">
        <v>23148395.82</v>
      </c>
      <c r="G18" s="31">
        <v>1038058.98</v>
      </c>
      <c r="H18" s="31">
        <v>22110336.84</v>
      </c>
      <c r="I18" s="31">
        <v>22110.34</v>
      </c>
      <c r="J18" s="31">
        <v>22088226.5</v>
      </c>
      <c r="K18" s="31">
        <v>1067096.0900000001</v>
      </c>
      <c r="L18" s="31">
        <v>21021130.41</v>
      </c>
      <c r="M18" s="12"/>
    </row>
    <row r="19" ht="34.5">
      <c r="A19" s="15">
        <v>12</v>
      </c>
      <c r="B19" s="28" t="s">
        <v>70</v>
      </c>
      <c r="C19" s="29" t="s">
        <v>71</v>
      </c>
      <c r="D19" s="28" t="s">
        <v>72</v>
      </c>
      <c r="E19" s="33" t="s">
        <v>73</v>
      </c>
      <c r="F19" s="31">
        <v>31499000</v>
      </c>
      <c r="G19" s="31">
        <v>1412530.71</v>
      </c>
      <c r="H19" s="31">
        <v>30086469.289999999</v>
      </c>
      <c r="I19" s="31">
        <v>30086.470000000001</v>
      </c>
      <c r="J19" s="31">
        <v>30056382.82</v>
      </c>
      <c r="K19" s="31">
        <v>1452042.72</v>
      </c>
      <c r="L19" s="31">
        <v>28604340.100000001</v>
      </c>
      <c r="M19" s="12"/>
    </row>
    <row r="20" ht="34.5">
      <c r="A20" s="15">
        <v>13</v>
      </c>
      <c r="B20" s="28" t="s">
        <v>74</v>
      </c>
      <c r="C20" s="29" t="s">
        <v>75</v>
      </c>
      <c r="D20" s="28" t="s">
        <v>76</v>
      </c>
      <c r="E20" s="30" t="s">
        <v>77</v>
      </c>
      <c r="F20" s="31">
        <v>66500000</v>
      </c>
      <c r="G20" s="31">
        <v>2982103.96</v>
      </c>
      <c r="H20" s="31">
        <v>63517896.039999999</v>
      </c>
      <c r="I20" s="31">
        <v>63517.889999999999</v>
      </c>
      <c r="J20" s="31">
        <v>63454378.149999999</v>
      </c>
      <c r="K20" s="31">
        <v>3065520.8300000001</v>
      </c>
      <c r="L20" s="31">
        <v>60388857.32</v>
      </c>
      <c r="M20" s="32"/>
    </row>
    <row r="21" ht="34.5">
      <c r="A21" s="14">
        <v>14</v>
      </c>
      <c r="B21" s="37" t="s">
        <v>78</v>
      </c>
      <c r="C21" s="37"/>
      <c r="D21" s="38" t="s">
        <v>79</v>
      </c>
      <c r="E21" s="39"/>
      <c r="F21" s="40">
        <v>52057125.399999999</v>
      </c>
      <c r="G21" s="40">
        <v>0</v>
      </c>
      <c r="H21" s="40">
        <v>52057125.399999999</v>
      </c>
      <c r="I21" s="40">
        <v>52057.129999999997</v>
      </c>
      <c r="J21" s="40">
        <v>52005068.270000003</v>
      </c>
      <c r="K21" s="40">
        <v>2512397.4900000002</v>
      </c>
      <c r="L21" s="40">
        <v>49492670.780000001</v>
      </c>
      <c r="M21" s="41"/>
    </row>
    <row r="22" ht="34.5">
      <c r="A22" s="42"/>
      <c r="B22" s="28" t="s">
        <v>80</v>
      </c>
      <c r="C22" s="29" t="s">
        <v>81</v>
      </c>
      <c r="D22" s="28" t="s">
        <v>82</v>
      </c>
      <c r="E22" s="33" t="s">
        <v>83</v>
      </c>
      <c r="F22" s="31">
        <v>35020365.399999999</v>
      </c>
      <c r="G22" s="31">
        <v>0</v>
      </c>
      <c r="H22" s="31">
        <v>35020365.399999999</v>
      </c>
      <c r="I22" s="31">
        <v>35020.370000000003</v>
      </c>
      <c r="J22" s="31">
        <v>34985345.030000001</v>
      </c>
      <c r="K22" s="31">
        <v>1690163.98</v>
      </c>
      <c r="L22" s="31">
        <v>33295181.050000001</v>
      </c>
      <c r="M22" s="32"/>
    </row>
    <row r="23" ht="34.5">
      <c r="A23" s="17"/>
      <c r="B23" s="43" t="s">
        <v>80</v>
      </c>
      <c r="C23" s="29" t="s">
        <v>84</v>
      </c>
      <c r="D23" s="28" t="s">
        <v>79</v>
      </c>
      <c r="E23" s="36" t="s">
        <v>85</v>
      </c>
      <c r="F23" s="31">
        <v>17036760</v>
      </c>
      <c r="G23" s="31">
        <v>0</v>
      </c>
      <c r="H23" s="31">
        <v>17036760</v>
      </c>
      <c r="I23" s="31">
        <v>17036.759999999998</v>
      </c>
      <c r="J23" s="31">
        <v>17019723.239999998</v>
      </c>
      <c r="K23" s="31">
        <v>822233.51000000001</v>
      </c>
      <c r="L23" s="31">
        <v>16197489.73</v>
      </c>
      <c r="M23" s="32"/>
    </row>
    <row r="24" ht="30">
      <c r="A24" s="15">
        <v>15</v>
      </c>
      <c r="B24" s="44" t="s">
        <v>86</v>
      </c>
      <c r="C24" s="44"/>
      <c r="D24" s="45" t="s">
        <v>87</v>
      </c>
      <c r="E24" s="46"/>
      <c r="F24" s="47">
        <v>119269885.31999999</v>
      </c>
      <c r="G24" s="40">
        <v>5348499.1900000004</v>
      </c>
      <c r="H24" s="47">
        <v>113921386.13</v>
      </c>
      <c r="I24" s="40">
        <v>113921.39</v>
      </c>
      <c r="J24" s="47">
        <v>113807464.73999999</v>
      </c>
      <c r="K24" s="40">
        <v>5498110.0499999998</v>
      </c>
      <c r="L24" s="47">
        <v>108309354.69</v>
      </c>
      <c r="M24" s="41"/>
    </row>
    <row r="25" ht="34.5">
      <c r="A25" s="15"/>
      <c r="B25" s="35" t="s">
        <v>88</v>
      </c>
      <c r="C25" s="29" t="s">
        <v>89</v>
      </c>
      <c r="D25" s="28" t="s">
        <v>87</v>
      </c>
      <c r="E25" s="48" t="s">
        <v>90</v>
      </c>
      <c r="F25" s="31">
        <v>48776197.960000001</v>
      </c>
      <c r="G25" s="31">
        <v>2187303.6499999999</v>
      </c>
      <c r="H25" s="31">
        <v>46588894.310000002</v>
      </c>
      <c r="I25" s="31">
        <v>46588.889999999999</v>
      </c>
      <c r="J25" s="31">
        <v>46542305.420000002</v>
      </c>
      <c r="K25" s="31">
        <v>2248487.9900000002</v>
      </c>
      <c r="L25" s="31">
        <v>44293817.43</v>
      </c>
      <c r="M25" s="32"/>
    </row>
    <row r="26" ht="34.5">
      <c r="A26" s="15"/>
      <c r="B26" s="35" t="s">
        <v>88</v>
      </c>
      <c r="C26" s="29" t="s">
        <v>91</v>
      </c>
      <c r="D26" s="28" t="s">
        <v>87</v>
      </c>
      <c r="E26" s="48" t="s">
        <v>92</v>
      </c>
      <c r="F26" s="31">
        <v>70493687.359999999</v>
      </c>
      <c r="G26" s="31">
        <v>3161195.54</v>
      </c>
      <c r="H26" s="31">
        <v>67332491.819999993</v>
      </c>
      <c r="I26" s="31">
        <v>67332.5</v>
      </c>
      <c r="J26" s="31">
        <v>67265159.319999993</v>
      </c>
      <c r="K26" s="31">
        <v>3249622.0600000001</v>
      </c>
      <c r="L26" s="31">
        <v>64015537.259999998</v>
      </c>
      <c r="M26" s="32"/>
    </row>
    <row r="27" ht="34.5">
      <c r="A27" s="15">
        <v>16</v>
      </c>
      <c r="B27" s="28" t="s">
        <v>93</v>
      </c>
      <c r="C27" s="49" t="s">
        <v>94</v>
      </c>
      <c r="D27" s="28" t="s">
        <v>95</v>
      </c>
      <c r="E27" s="30" t="s">
        <v>96</v>
      </c>
      <c r="F27" s="31">
        <v>37957806.829999998</v>
      </c>
      <c r="G27" s="31">
        <v>1702167.3</v>
      </c>
      <c r="H27" s="31">
        <v>36255639.530000001</v>
      </c>
      <c r="I27" s="31">
        <v>36255.639999999999</v>
      </c>
      <c r="J27" s="31">
        <v>36219383.890000001</v>
      </c>
      <c r="K27" s="31">
        <v>1749781.1699999999</v>
      </c>
      <c r="L27" s="31">
        <v>34469602.719999999</v>
      </c>
      <c r="M27" s="32"/>
    </row>
    <row r="28" ht="17.25">
      <c r="A28" s="32"/>
      <c r="B28" s="12"/>
      <c r="C28" s="12"/>
      <c r="D28" s="12"/>
      <c r="E28" s="16"/>
      <c r="F28" s="16"/>
      <c r="G28" s="16"/>
      <c r="H28" s="16"/>
      <c r="I28" s="16"/>
      <c r="J28" s="16"/>
      <c r="K28" s="16"/>
      <c r="L28" s="16"/>
      <c r="M28" s="12"/>
    </row>
    <row r="29" ht="17.25">
      <c r="A29" s="32"/>
      <c r="B29" s="12"/>
      <c r="C29" s="12"/>
      <c r="D29" s="12"/>
      <c r="E29" s="16"/>
      <c r="F29" s="16"/>
      <c r="G29" s="16"/>
      <c r="H29" s="16"/>
      <c r="I29" s="16"/>
      <c r="J29" s="16"/>
      <c r="K29" s="16"/>
      <c r="L29" s="16"/>
      <c r="M29" s="12"/>
    </row>
    <row r="30" ht="17.25">
      <c r="A30" s="32"/>
      <c r="B30" s="12"/>
      <c r="C30" s="12"/>
      <c r="D30" s="12"/>
      <c r="E30" s="16"/>
      <c r="F30" s="16"/>
      <c r="G30" s="16"/>
      <c r="H30" s="16"/>
      <c r="I30" s="16"/>
      <c r="J30" s="16"/>
      <c r="K30" s="16"/>
      <c r="L30" s="16"/>
      <c r="M30" s="12"/>
    </row>
  </sheetData>
  <mergeCells count="15">
    <mergeCell ref="A1:L1"/>
    <mergeCell ref="A2:L2"/>
    <mergeCell ref="A3:A4"/>
    <mergeCell ref="B3:B4"/>
    <mergeCell ref="C3:C4"/>
    <mergeCell ref="D3:D4"/>
    <mergeCell ref="E3:E4"/>
    <mergeCell ref="F3:F4"/>
    <mergeCell ref="G3:G4"/>
    <mergeCell ref="H3:L3"/>
    <mergeCell ref="A5:C5"/>
    <mergeCell ref="A6:C6"/>
    <mergeCell ref="A7:C7"/>
    <mergeCell ref="A21:A23"/>
    <mergeCell ref="A24:A2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M9" activeCellId="0" sqref="M9"/>
    </sheetView>
  </sheetViews>
  <sheetFormatPr defaultRowHeight="14.25"/>
  <cols>
    <col customWidth="1" min="1" max="1" style="50" width="27.42578125"/>
    <col bestFit="1" customWidth="1" min="2" max="2" style="50" width="18"/>
    <col bestFit="1" customWidth="1" min="3" max="4" style="50" width="19.42578125"/>
    <col bestFit="1" customWidth="1" min="5" max="6" style="50" width="21.7109375"/>
    <col min="7" max="256" style="50" width="9.140625"/>
    <col customWidth="1" min="257" max="257" style="50" width="27.42578125"/>
    <col bestFit="1" customWidth="1" min="258" max="258" style="50" width="18"/>
    <col bestFit="1" customWidth="1" min="259" max="260" style="50" width="19.42578125"/>
    <col bestFit="1" customWidth="1" min="261" max="262" style="50" width="21.7109375"/>
    <col min="263" max="512" style="50" width="9.140625"/>
    <col customWidth="1" min="513" max="513" style="50" width="27.42578125"/>
    <col bestFit="1" customWidth="1" min="514" max="514" style="50" width="18"/>
    <col bestFit="1" customWidth="1" min="515" max="516" style="50" width="19.42578125"/>
    <col bestFit="1" customWidth="1" min="517" max="518" style="50" width="21.7109375"/>
    <col min="519" max="768" style="50" width="9.140625"/>
    <col customWidth="1" min="769" max="769" style="50" width="27.42578125"/>
    <col bestFit="1" customWidth="1" min="770" max="770" style="50" width="18"/>
    <col bestFit="1" customWidth="1" min="771" max="772" style="50" width="19.42578125"/>
    <col bestFit="1" customWidth="1" min="773" max="774" style="50" width="21.7109375"/>
    <col min="775" max="1024" style="50" width="9.140625"/>
    <col customWidth="1" min="1025" max="1025" style="50" width="27.42578125"/>
    <col bestFit="1" customWidth="1" min="1026" max="1026" style="50" width="18"/>
    <col bestFit="1" customWidth="1" min="1027" max="1028" style="50" width="19.42578125"/>
    <col bestFit="1" customWidth="1" min="1029" max="1030" style="50" width="21.7109375"/>
    <col min="1031" max="1280" style="50" width="9.140625"/>
    <col customWidth="1" min="1281" max="1281" style="50" width="27.42578125"/>
    <col bestFit="1" customWidth="1" min="1282" max="1282" style="50" width="18"/>
    <col bestFit="1" customWidth="1" min="1283" max="1284" style="50" width="19.42578125"/>
    <col bestFit="1" customWidth="1" min="1285" max="1286" style="50" width="21.7109375"/>
    <col min="1287" max="1536" style="50" width="9.140625"/>
    <col customWidth="1" min="1537" max="1537" style="50" width="27.42578125"/>
    <col bestFit="1" customWidth="1" min="1538" max="1538" style="50" width="18"/>
    <col bestFit="1" customWidth="1" min="1539" max="1540" style="50" width="19.42578125"/>
    <col bestFit="1" customWidth="1" min="1541" max="1542" style="50" width="21.7109375"/>
    <col min="1543" max="1792" style="50" width="9.140625"/>
    <col customWidth="1" min="1793" max="1793" style="50" width="27.42578125"/>
    <col bestFit="1" customWidth="1" min="1794" max="1794" style="50" width="18"/>
    <col bestFit="1" customWidth="1" min="1795" max="1796" style="50" width="19.42578125"/>
    <col bestFit="1" customWidth="1" min="1797" max="1798" style="50" width="21.7109375"/>
    <col min="1799" max="2048" style="50" width="9.140625"/>
    <col customWidth="1" min="2049" max="2049" style="50" width="27.42578125"/>
    <col bestFit="1" customWidth="1" min="2050" max="2050" style="50" width="18"/>
    <col bestFit="1" customWidth="1" min="2051" max="2052" style="50" width="19.42578125"/>
    <col bestFit="1" customWidth="1" min="2053" max="2054" style="50" width="21.7109375"/>
    <col min="2055" max="2304" style="50" width="9.140625"/>
    <col customWidth="1" min="2305" max="2305" style="50" width="27.42578125"/>
    <col bestFit="1" customWidth="1" min="2306" max="2306" style="50" width="18"/>
    <col bestFit="1" customWidth="1" min="2307" max="2308" style="50" width="19.42578125"/>
    <col bestFit="1" customWidth="1" min="2309" max="2310" style="50" width="21.7109375"/>
    <col min="2311" max="2560" style="50" width="9.140625"/>
    <col customWidth="1" min="2561" max="2561" style="50" width="27.42578125"/>
    <col bestFit="1" customWidth="1" min="2562" max="2562" style="50" width="18"/>
    <col bestFit="1" customWidth="1" min="2563" max="2564" style="50" width="19.42578125"/>
    <col bestFit="1" customWidth="1" min="2565" max="2566" style="50" width="21.7109375"/>
    <col min="2567" max="2816" style="50" width="9.140625"/>
    <col customWidth="1" min="2817" max="2817" style="50" width="27.42578125"/>
    <col bestFit="1" customWidth="1" min="2818" max="2818" style="50" width="18"/>
    <col bestFit="1" customWidth="1" min="2819" max="2820" style="50" width="19.42578125"/>
    <col bestFit="1" customWidth="1" min="2821" max="2822" style="50" width="21.7109375"/>
    <col min="2823" max="3072" style="50" width="9.140625"/>
    <col customWidth="1" min="3073" max="3073" style="50" width="27.42578125"/>
    <col bestFit="1" customWidth="1" min="3074" max="3074" style="50" width="18"/>
    <col bestFit="1" customWidth="1" min="3075" max="3076" style="50" width="19.42578125"/>
    <col bestFit="1" customWidth="1" min="3077" max="3078" style="50" width="21.7109375"/>
    <col min="3079" max="3328" style="50" width="9.140625"/>
    <col customWidth="1" min="3329" max="3329" style="50" width="27.42578125"/>
    <col bestFit="1" customWidth="1" min="3330" max="3330" style="50" width="18"/>
    <col bestFit="1" customWidth="1" min="3331" max="3332" style="50" width="19.42578125"/>
    <col bestFit="1" customWidth="1" min="3333" max="3334" style="50" width="21.7109375"/>
    <col min="3335" max="3584" style="50" width="9.140625"/>
    <col customWidth="1" min="3585" max="3585" style="50" width="27.42578125"/>
    <col bestFit="1" customWidth="1" min="3586" max="3586" style="50" width="18"/>
    <col bestFit="1" customWidth="1" min="3587" max="3588" style="50" width="19.42578125"/>
    <col bestFit="1" customWidth="1" min="3589" max="3590" style="50" width="21.7109375"/>
    <col min="3591" max="3840" style="50" width="9.140625"/>
    <col customWidth="1" min="3841" max="3841" style="50" width="27.42578125"/>
    <col bestFit="1" customWidth="1" min="3842" max="3842" style="50" width="18"/>
    <col bestFit="1" customWidth="1" min="3843" max="3844" style="50" width="19.42578125"/>
    <col bestFit="1" customWidth="1" min="3845" max="3846" style="50" width="21.7109375"/>
    <col min="3847" max="4096" style="50" width="9.140625"/>
    <col customWidth="1" min="4097" max="4097" style="50" width="27.42578125"/>
    <col bestFit="1" customWidth="1" min="4098" max="4098" style="50" width="18"/>
    <col bestFit="1" customWidth="1" min="4099" max="4100" style="50" width="19.42578125"/>
    <col bestFit="1" customWidth="1" min="4101" max="4102" style="50" width="21.7109375"/>
    <col min="4103" max="4352" style="50" width="9.140625"/>
    <col customWidth="1" min="4353" max="4353" style="50" width="27.42578125"/>
    <col bestFit="1" customWidth="1" min="4354" max="4354" style="50" width="18"/>
    <col bestFit="1" customWidth="1" min="4355" max="4356" style="50" width="19.42578125"/>
    <col bestFit="1" customWidth="1" min="4357" max="4358" style="50" width="21.7109375"/>
    <col min="4359" max="4608" style="50" width="9.140625"/>
    <col customWidth="1" min="4609" max="4609" style="50" width="27.42578125"/>
    <col bestFit="1" customWidth="1" min="4610" max="4610" style="50" width="18"/>
    <col bestFit="1" customWidth="1" min="4611" max="4612" style="50" width="19.42578125"/>
    <col bestFit="1" customWidth="1" min="4613" max="4614" style="50" width="21.7109375"/>
    <col min="4615" max="4864" style="50" width="9.140625"/>
    <col customWidth="1" min="4865" max="4865" style="50" width="27.42578125"/>
    <col bestFit="1" customWidth="1" min="4866" max="4866" style="50" width="18"/>
    <col bestFit="1" customWidth="1" min="4867" max="4868" style="50" width="19.42578125"/>
    <col bestFit="1" customWidth="1" min="4869" max="4870" style="50" width="21.7109375"/>
    <col min="4871" max="5120" style="50" width="9.140625"/>
    <col customWidth="1" min="5121" max="5121" style="50" width="27.42578125"/>
    <col bestFit="1" customWidth="1" min="5122" max="5122" style="50" width="18"/>
    <col bestFit="1" customWidth="1" min="5123" max="5124" style="50" width="19.42578125"/>
    <col bestFit="1" customWidth="1" min="5125" max="5126" style="50" width="21.7109375"/>
    <col min="5127" max="5376" style="50" width="9.140625"/>
    <col customWidth="1" min="5377" max="5377" style="50" width="27.42578125"/>
    <col bestFit="1" customWidth="1" min="5378" max="5378" style="50" width="18"/>
    <col bestFit="1" customWidth="1" min="5379" max="5380" style="50" width="19.42578125"/>
    <col bestFit="1" customWidth="1" min="5381" max="5382" style="50" width="21.7109375"/>
    <col min="5383" max="5632" style="50" width="9.140625"/>
    <col customWidth="1" min="5633" max="5633" style="50" width="27.42578125"/>
    <col bestFit="1" customWidth="1" min="5634" max="5634" style="50" width="18"/>
    <col bestFit="1" customWidth="1" min="5635" max="5636" style="50" width="19.42578125"/>
    <col bestFit="1" customWidth="1" min="5637" max="5638" style="50" width="21.7109375"/>
    <col min="5639" max="5888" style="50" width="9.140625"/>
    <col customWidth="1" min="5889" max="5889" style="50" width="27.42578125"/>
    <col bestFit="1" customWidth="1" min="5890" max="5890" style="50" width="18"/>
    <col bestFit="1" customWidth="1" min="5891" max="5892" style="50" width="19.42578125"/>
    <col bestFit="1" customWidth="1" min="5893" max="5894" style="50" width="21.7109375"/>
    <col min="5895" max="6144" style="50" width="9.140625"/>
    <col customWidth="1" min="6145" max="6145" style="50" width="27.42578125"/>
    <col bestFit="1" customWidth="1" min="6146" max="6146" style="50" width="18"/>
    <col bestFit="1" customWidth="1" min="6147" max="6148" style="50" width="19.42578125"/>
    <col bestFit="1" customWidth="1" min="6149" max="6150" style="50" width="21.7109375"/>
    <col min="6151" max="6400" style="50" width="9.140625"/>
    <col customWidth="1" min="6401" max="6401" style="50" width="27.42578125"/>
    <col bestFit="1" customWidth="1" min="6402" max="6402" style="50" width="18"/>
    <col bestFit="1" customWidth="1" min="6403" max="6404" style="50" width="19.42578125"/>
    <col bestFit="1" customWidth="1" min="6405" max="6406" style="50" width="21.7109375"/>
    <col min="6407" max="6656" style="50" width="9.140625"/>
    <col customWidth="1" min="6657" max="6657" style="50" width="27.42578125"/>
    <col bestFit="1" customWidth="1" min="6658" max="6658" style="50" width="18"/>
    <col bestFit="1" customWidth="1" min="6659" max="6660" style="50" width="19.42578125"/>
    <col bestFit="1" customWidth="1" min="6661" max="6662" style="50" width="21.7109375"/>
    <col min="6663" max="6912" style="50" width="9.140625"/>
    <col customWidth="1" min="6913" max="6913" style="50" width="27.42578125"/>
    <col bestFit="1" customWidth="1" min="6914" max="6914" style="50" width="18"/>
    <col bestFit="1" customWidth="1" min="6915" max="6916" style="50" width="19.42578125"/>
    <col bestFit="1" customWidth="1" min="6917" max="6918" style="50" width="21.7109375"/>
    <col min="6919" max="7168" style="50" width="9.140625"/>
    <col customWidth="1" min="7169" max="7169" style="50" width="27.42578125"/>
    <col bestFit="1" customWidth="1" min="7170" max="7170" style="50" width="18"/>
    <col bestFit="1" customWidth="1" min="7171" max="7172" style="50" width="19.42578125"/>
    <col bestFit="1" customWidth="1" min="7173" max="7174" style="50" width="21.7109375"/>
    <col min="7175" max="7424" style="50" width="9.140625"/>
    <col customWidth="1" min="7425" max="7425" style="50" width="27.42578125"/>
    <col bestFit="1" customWidth="1" min="7426" max="7426" style="50" width="18"/>
    <col bestFit="1" customWidth="1" min="7427" max="7428" style="50" width="19.42578125"/>
    <col bestFit="1" customWidth="1" min="7429" max="7430" style="50" width="21.7109375"/>
    <col min="7431" max="7680" style="50" width="9.140625"/>
    <col customWidth="1" min="7681" max="7681" style="50" width="27.42578125"/>
    <col bestFit="1" customWidth="1" min="7682" max="7682" style="50" width="18"/>
    <col bestFit="1" customWidth="1" min="7683" max="7684" style="50" width="19.42578125"/>
    <col bestFit="1" customWidth="1" min="7685" max="7686" style="50" width="21.7109375"/>
    <col min="7687" max="7936" style="50" width="9.140625"/>
    <col customWidth="1" min="7937" max="7937" style="50" width="27.42578125"/>
    <col bestFit="1" customWidth="1" min="7938" max="7938" style="50" width="18"/>
    <col bestFit="1" customWidth="1" min="7939" max="7940" style="50" width="19.42578125"/>
    <col bestFit="1" customWidth="1" min="7941" max="7942" style="50" width="21.7109375"/>
    <col min="7943" max="8192" style="50" width="9.140625"/>
    <col customWidth="1" min="8193" max="8193" style="50" width="27.42578125"/>
    <col bestFit="1" customWidth="1" min="8194" max="8194" style="50" width="18"/>
    <col bestFit="1" customWidth="1" min="8195" max="8196" style="50" width="19.42578125"/>
    <col bestFit="1" customWidth="1" min="8197" max="8198" style="50" width="21.7109375"/>
    <col min="8199" max="8448" style="50" width="9.140625"/>
    <col customWidth="1" min="8449" max="8449" style="50" width="27.42578125"/>
    <col bestFit="1" customWidth="1" min="8450" max="8450" style="50" width="18"/>
    <col bestFit="1" customWidth="1" min="8451" max="8452" style="50" width="19.42578125"/>
    <col bestFit="1" customWidth="1" min="8453" max="8454" style="50" width="21.7109375"/>
    <col min="8455" max="8704" style="50" width="9.140625"/>
    <col customWidth="1" min="8705" max="8705" style="50" width="27.42578125"/>
    <col bestFit="1" customWidth="1" min="8706" max="8706" style="50" width="18"/>
    <col bestFit="1" customWidth="1" min="8707" max="8708" style="50" width="19.42578125"/>
    <col bestFit="1" customWidth="1" min="8709" max="8710" style="50" width="21.7109375"/>
    <col min="8711" max="8960" style="50" width="9.140625"/>
    <col customWidth="1" min="8961" max="8961" style="50" width="27.42578125"/>
    <col bestFit="1" customWidth="1" min="8962" max="8962" style="50" width="18"/>
    <col bestFit="1" customWidth="1" min="8963" max="8964" style="50" width="19.42578125"/>
    <col bestFit="1" customWidth="1" min="8965" max="8966" style="50" width="21.7109375"/>
    <col min="8967" max="9216" style="50" width="9.140625"/>
    <col customWidth="1" min="9217" max="9217" style="50" width="27.42578125"/>
    <col bestFit="1" customWidth="1" min="9218" max="9218" style="50" width="18"/>
    <col bestFit="1" customWidth="1" min="9219" max="9220" style="50" width="19.42578125"/>
    <col bestFit="1" customWidth="1" min="9221" max="9222" style="50" width="21.7109375"/>
    <col min="9223" max="9472" style="50" width="9.140625"/>
    <col customWidth="1" min="9473" max="9473" style="50" width="27.42578125"/>
    <col bestFit="1" customWidth="1" min="9474" max="9474" style="50" width="18"/>
    <col bestFit="1" customWidth="1" min="9475" max="9476" style="50" width="19.42578125"/>
    <col bestFit="1" customWidth="1" min="9477" max="9478" style="50" width="21.7109375"/>
    <col min="9479" max="9728" style="50" width="9.140625"/>
    <col customWidth="1" min="9729" max="9729" style="50" width="27.42578125"/>
    <col bestFit="1" customWidth="1" min="9730" max="9730" style="50" width="18"/>
    <col bestFit="1" customWidth="1" min="9731" max="9732" style="50" width="19.42578125"/>
    <col bestFit="1" customWidth="1" min="9733" max="9734" style="50" width="21.7109375"/>
    <col min="9735" max="9984" style="50" width="9.140625"/>
    <col customWidth="1" min="9985" max="9985" style="50" width="27.42578125"/>
    <col bestFit="1" customWidth="1" min="9986" max="9986" style="50" width="18"/>
    <col bestFit="1" customWidth="1" min="9987" max="9988" style="50" width="19.42578125"/>
    <col bestFit="1" customWidth="1" min="9989" max="9990" style="50" width="21.7109375"/>
    <col min="9991" max="10240" style="50" width="9.140625"/>
    <col customWidth="1" min="10241" max="10241" style="50" width="27.42578125"/>
    <col bestFit="1" customWidth="1" min="10242" max="10242" style="50" width="18"/>
    <col bestFit="1" customWidth="1" min="10243" max="10244" style="50" width="19.42578125"/>
    <col bestFit="1" customWidth="1" min="10245" max="10246" style="50" width="21.7109375"/>
    <col min="10247" max="10496" style="50" width="9.140625"/>
    <col customWidth="1" min="10497" max="10497" style="50" width="27.42578125"/>
    <col bestFit="1" customWidth="1" min="10498" max="10498" style="50" width="18"/>
    <col bestFit="1" customWidth="1" min="10499" max="10500" style="50" width="19.42578125"/>
    <col bestFit="1" customWidth="1" min="10501" max="10502" style="50" width="21.7109375"/>
    <col min="10503" max="10752" style="50" width="9.140625"/>
    <col customWidth="1" min="10753" max="10753" style="50" width="27.42578125"/>
    <col bestFit="1" customWidth="1" min="10754" max="10754" style="50" width="18"/>
    <col bestFit="1" customWidth="1" min="10755" max="10756" style="50" width="19.42578125"/>
    <col bestFit="1" customWidth="1" min="10757" max="10758" style="50" width="21.7109375"/>
    <col min="10759" max="11008" style="50" width="9.140625"/>
    <col customWidth="1" min="11009" max="11009" style="50" width="27.42578125"/>
    <col bestFit="1" customWidth="1" min="11010" max="11010" style="50" width="18"/>
    <col bestFit="1" customWidth="1" min="11011" max="11012" style="50" width="19.42578125"/>
    <col bestFit="1" customWidth="1" min="11013" max="11014" style="50" width="21.7109375"/>
    <col min="11015" max="11264" style="50" width="9.140625"/>
    <col customWidth="1" min="11265" max="11265" style="50" width="27.42578125"/>
    <col bestFit="1" customWidth="1" min="11266" max="11266" style="50" width="18"/>
    <col bestFit="1" customWidth="1" min="11267" max="11268" style="50" width="19.42578125"/>
    <col bestFit="1" customWidth="1" min="11269" max="11270" style="50" width="21.7109375"/>
    <col min="11271" max="11520" style="50" width="9.140625"/>
    <col customWidth="1" min="11521" max="11521" style="50" width="27.42578125"/>
    <col bestFit="1" customWidth="1" min="11522" max="11522" style="50" width="18"/>
    <col bestFit="1" customWidth="1" min="11523" max="11524" style="50" width="19.42578125"/>
    <col bestFit="1" customWidth="1" min="11525" max="11526" style="50" width="21.7109375"/>
    <col min="11527" max="11776" style="50" width="9.140625"/>
    <col customWidth="1" min="11777" max="11777" style="50" width="27.42578125"/>
    <col bestFit="1" customWidth="1" min="11778" max="11778" style="50" width="18"/>
    <col bestFit="1" customWidth="1" min="11779" max="11780" style="50" width="19.42578125"/>
    <col bestFit="1" customWidth="1" min="11781" max="11782" style="50" width="21.7109375"/>
    <col min="11783" max="12032" style="50" width="9.140625"/>
    <col customWidth="1" min="12033" max="12033" style="50" width="27.42578125"/>
    <col bestFit="1" customWidth="1" min="12034" max="12034" style="50" width="18"/>
    <col bestFit="1" customWidth="1" min="12035" max="12036" style="50" width="19.42578125"/>
    <col bestFit="1" customWidth="1" min="12037" max="12038" style="50" width="21.7109375"/>
    <col min="12039" max="12288" style="50" width="9.140625"/>
    <col customWidth="1" min="12289" max="12289" style="50" width="27.42578125"/>
    <col bestFit="1" customWidth="1" min="12290" max="12290" style="50" width="18"/>
    <col bestFit="1" customWidth="1" min="12291" max="12292" style="50" width="19.42578125"/>
    <col bestFit="1" customWidth="1" min="12293" max="12294" style="50" width="21.7109375"/>
    <col min="12295" max="12544" style="50" width="9.140625"/>
    <col customWidth="1" min="12545" max="12545" style="50" width="27.42578125"/>
    <col bestFit="1" customWidth="1" min="12546" max="12546" style="50" width="18"/>
    <col bestFit="1" customWidth="1" min="12547" max="12548" style="50" width="19.42578125"/>
    <col bestFit="1" customWidth="1" min="12549" max="12550" style="50" width="21.7109375"/>
    <col min="12551" max="12800" style="50" width="9.140625"/>
    <col customWidth="1" min="12801" max="12801" style="50" width="27.42578125"/>
    <col bestFit="1" customWidth="1" min="12802" max="12802" style="50" width="18"/>
    <col bestFit="1" customWidth="1" min="12803" max="12804" style="50" width="19.42578125"/>
    <col bestFit="1" customWidth="1" min="12805" max="12806" style="50" width="21.7109375"/>
    <col min="12807" max="13056" style="50" width="9.140625"/>
    <col customWidth="1" min="13057" max="13057" style="50" width="27.42578125"/>
    <col bestFit="1" customWidth="1" min="13058" max="13058" style="50" width="18"/>
    <col bestFit="1" customWidth="1" min="13059" max="13060" style="50" width="19.42578125"/>
    <col bestFit="1" customWidth="1" min="13061" max="13062" style="50" width="21.7109375"/>
    <col min="13063" max="13312" style="50" width="9.140625"/>
    <col customWidth="1" min="13313" max="13313" style="50" width="27.42578125"/>
    <col bestFit="1" customWidth="1" min="13314" max="13314" style="50" width="18"/>
    <col bestFit="1" customWidth="1" min="13315" max="13316" style="50" width="19.42578125"/>
    <col bestFit="1" customWidth="1" min="13317" max="13318" style="50" width="21.7109375"/>
    <col min="13319" max="13568" style="50" width="9.140625"/>
    <col customWidth="1" min="13569" max="13569" style="50" width="27.42578125"/>
    <col bestFit="1" customWidth="1" min="13570" max="13570" style="50" width="18"/>
    <col bestFit="1" customWidth="1" min="13571" max="13572" style="50" width="19.42578125"/>
    <col bestFit="1" customWidth="1" min="13573" max="13574" style="50" width="21.7109375"/>
    <col min="13575" max="13824" style="50" width="9.140625"/>
    <col customWidth="1" min="13825" max="13825" style="50" width="27.42578125"/>
    <col bestFit="1" customWidth="1" min="13826" max="13826" style="50" width="18"/>
    <col bestFit="1" customWidth="1" min="13827" max="13828" style="50" width="19.42578125"/>
    <col bestFit="1" customWidth="1" min="13829" max="13830" style="50" width="21.7109375"/>
    <col min="13831" max="14080" style="50" width="9.140625"/>
    <col customWidth="1" min="14081" max="14081" style="50" width="27.42578125"/>
    <col bestFit="1" customWidth="1" min="14082" max="14082" style="50" width="18"/>
    <col bestFit="1" customWidth="1" min="14083" max="14084" style="50" width="19.42578125"/>
    <col bestFit="1" customWidth="1" min="14085" max="14086" style="50" width="21.7109375"/>
    <col min="14087" max="14336" style="50" width="9.140625"/>
    <col customWidth="1" min="14337" max="14337" style="50" width="27.42578125"/>
    <col bestFit="1" customWidth="1" min="14338" max="14338" style="50" width="18"/>
    <col bestFit="1" customWidth="1" min="14339" max="14340" style="50" width="19.42578125"/>
    <col bestFit="1" customWidth="1" min="14341" max="14342" style="50" width="21.7109375"/>
    <col min="14343" max="14592" style="50" width="9.140625"/>
    <col customWidth="1" min="14593" max="14593" style="50" width="27.42578125"/>
    <col bestFit="1" customWidth="1" min="14594" max="14594" style="50" width="18"/>
    <col bestFit="1" customWidth="1" min="14595" max="14596" style="50" width="19.42578125"/>
    <col bestFit="1" customWidth="1" min="14597" max="14598" style="50" width="21.7109375"/>
    <col min="14599" max="14848" style="50" width="9.140625"/>
    <col customWidth="1" min="14849" max="14849" style="50" width="27.42578125"/>
    <col bestFit="1" customWidth="1" min="14850" max="14850" style="50" width="18"/>
    <col bestFit="1" customWidth="1" min="14851" max="14852" style="50" width="19.42578125"/>
    <col bestFit="1" customWidth="1" min="14853" max="14854" style="50" width="21.7109375"/>
    <col min="14855" max="15104" style="50" width="9.140625"/>
    <col customWidth="1" min="15105" max="15105" style="50" width="27.42578125"/>
    <col bestFit="1" customWidth="1" min="15106" max="15106" style="50" width="18"/>
    <col bestFit="1" customWidth="1" min="15107" max="15108" style="50" width="19.42578125"/>
    <col bestFit="1" customWidth="1" min="15109" max="15110" style="50" width="21.7109375"/>
    <col min="15111" max="15360" style="50" width="9.140625"/>
    <col customWidth="1" min="15361" max="15361" style="50" width="27.42578125"/>
    <col bestFit="1" customWidth="1" min="15362" max="15362" style="50" width="18"/>
    <col bestFit="1" customWidth="1" min="15363" max="15364" style="50" width="19.42578125"/>
    <col bestFit="1" customWidth="1" min="15365" max="15366" style="50" width="21.7109375"/>
    <col min="15367" max="15616" style="50" width="9.140625"/>
    <col customWidth="1" min="15617" max="15617" style="50" width="27.42578125"/>
    <col bestFit="1" customWidth="1" min="15618" max="15618" style="50" width="18"/>
    <col bestFit="1" customWidth="1" min="15619" max="15620" style="50" width="19.42578125"/>
    <col bestFit="1" customWidth="1" min="15621" max="15622" style="50" width="21.7109375"/>
    <col min="15623" max="15872" style="50" width="9.140625"/>
    <col customWidth="1" min="15873" max="15873" style="50" width="27.42578125"/>
    <col bestFit="1" customWidth="1" min="15874" max="15874" style="50" width="18"/>
    <col bestFit="1" customWidth="1" min="15875" max="15876" style="50" width="19.42578125"/>
    <col bestFit="1" customWidth="1" min="15877" max="15878" style="50" width="21.7109375"/>
    <col min="15879" max="16128" style="50" width="9.140625"/>
    <col customWidth="1" min="16129" max="16129" style="50" width="27.42578125"/>
    <col bestFit="1" customWidth="1" min="16130" max="16130" style="50" width="18"/>
    <col bestFit="1" customWidth="1" min="16131" max="16132" style="50" width="19.42578125"/>
    <col bestFit="1" customWidth="1" min="16133" max="16134" style="50" width="21.7109375"/>
    <col min="16135" max="16384" style="50" width="9.140625"/>
  </cols>
  <sheetData>
    <row r="1" ht="17.25">
      <c r="F1" s="51" t="s">
        <v>97</v>
      </c>
    </row>
    <row r="2" ht="19.5">
      <c r="A2" s="52" t="s">
        <v>98</v>
      </c>
      <c r="B2" s="53" t="s">
        <v>99</v>
      </c>
      <c r="C2" s="53"/>
      <c r="D2" s="53"/>
      <c r="E2" s="53"/>
      <c r="F2" s="53"/>
    </row>
    <row r="3" ht="19.5">
      <c r="A3" s="54"/>
      <c r="B3" s="55" t="s">
        <v>5</v>
      </c>
      <c r="C3" s="55" t="s">
        <v>4</v>
      </c>
      <c r="D3" s="55" t="s">
        <v>3</v>
      </c>
      <c r="E3" s="55" t="s">
        <v>2</v>
      </c>
      <c r="F3" s="55" t="s">
        <v>100</v>
      </c>
    </row>
    <row r="4" ht="17.25">
      <c r="A4" s="56" t="s">
        <v>101</v>
      </c>
      <c r="B4" s="21">
        <f>B5+B6+B7</f>
        <v>51179335.589999996</v>
      </c>
      <c r="C4" s="21">
        <f>C5+C6+C7</f>
        <v>683165210.97000003</v>
      </c>
      <c r="D4" s="21">
        <f>D5+D6+D7</f>
        <v>944393900</v>
      </c>
      <c r="E4" s="21">
        <f>E5+E6+E7</f>
        <v>1627559110.97</v>
      </c>
      <c r="F4" s="21">
        <f>F5+F6+F7</f>
        <v>1678738446.5599999</v>
      </c>
    </row>
    <row r="5" ht="17.25">
      <c r="A5" s="57" t="s">
        <v>102</v>
      </c>
      <c r="B5" s="57">
        <v>4012331.96</v>
      </c>
      <c r="C5" s="57">
        <v>40350500</v>
      </c>
      <c r="D5" s="57">
        <v>890393900</v>
      </c>
      <c r="E5" s="57">
        <f t="shared" ref="E5:E7" si="2">C5+D5</f>
        <v>930744400</v>
      </c>
      <c r="F5" s="57">
        <f t="shared" ref="F5:F7" si="3">B5+E5</f>
        <v>934756731.96000004</v>
      </c>
    </row>
    <row r="6" ht="17.25">
      <c r="A6" s="31" t="s">
        <v>103</v>
      </c>
      <c r="B6" s="57">
        <v>32417003.629999999</v>
      </c>
      <c r="C6" s="57">
        <v>605314710.97000003</v>
      </c>
      <c r="D6" s="57">
        <v>0</v>
      </c>
      <c r="E6" s="57">
        <f t="shared" si="2"/>
        <v>605314710.97000003</v>
      </c>
      <c r="F6" s="57">
        <f t="shared" si="3"/>
        <v>637731714.60000002</v>
      </c>
    </row>
    <row r="7" ht="17.25">
      <c r="A7" s="57" t="s">
        <v>104</v>
      </c>
      <c r="B7" s="57">
        <v>14750000</v>
      </c>
      <c r="C7" s="57">
        <v>37500000</v>
      </c>
      <c r="D7" s="57">
        <v>54000000</v>
      </c>
      <c r="E7" s="57">
        <f t="shared" si="2"/>
        <v>91500000</v>
      </c>
      <c r="F7" s="57">
        <f t="shared" si="3"/>
        <v>106250000</v>
      </c>
    </row>
    <row r="8" ht="17.25">
      <c r="A8" s="56" t="s">
        <v>105</v>
      </c>
      <c r="B8" s="56">
        <f>B9+B10+B11</f>
        <v>51154881.719999999</v>
      </c>
      <c r="C8" s="56">
        <f>C9+C10+C11</f>
        <v>682732307.82000005</v>
      </c>
      <c r="D8" s="56">
        <f>D9+D10+D11</f>
        <v>934841247.00999999</v>
      </c>
      <c r="E8" s="56">
        <f>E9+E10+E11</f>
        <v>1617573554.8299999</v>
      </c>
      <c r="F8" s="56">
        <f>F9+F10+F11</f>
        <v>1668728436.5500002</v>
      </c>
    </row>
    <row r="9" ht="17.25">
      <c r="A9" s="57" t="s">
        <v>102</v>
      </c>
      <c r="B9" s="57">
        <v>3987878.0899999999</v>
      </c>
      <c r="C9" s="57">
        <v>39917596.850000001</v>
      </c>
      <c r="D9" s="57">
        <v>880841247.00999999</v>
      </c>
      <c r="E9" s="57">
        <f>C9+D9</f>
        <v>920758843.86000001</v>
      </c>
      <c r="F9" s="57">
        <f>B9+E9</f>
        <v>924746721.95000005</v>
      </c>
    </row>
    <row r="10" ht="17.25">
      <c r="A10" s="31" t="s">
        <v>103</v>
      </c>
      <c r="B10" s="57">
        <v>32417003.629999999</v>
      </c>
      <c r="C10" s="57">
        <v>605314710.97000003</v>
      </c>
      <c r="D10" s="57">
        <v>0</v>
      </c>
      <c r="E10" s="57">
        <f t="shared" ref="E10:E11" si="4">C10+D10</f>
        <v>605314710.97000003</v>
      </c>
      <c r="F10" s="57">
        <f t="shared" ref="F10:F11" si="5">B10+E10</f>
        <v>637731714.60000002</v>
      </c>
    </row>
    <row r="11" ht="17.25">
      <c r="A11" s="57" t="s">
        <v>104</v>
      </c>
      <c r="B11" s="57">
        <v>14750000</v>
      </c>
      <c r="C11" s="57">
        <v>37500000</v>
      </c>
      <c r="D11" s="57">
        <v>54000000</v>
      </c>
      <c r="E11" s="57">
        <f t="shared" si="4"/>
        <v>91500000</v>
      </c>
      <c r="F11" s="57">
        <f t="shared" si="5"/>
        <v>106250000</v>
      </c>
    </row>
    <row r="12" ht="17.25">
      <c r="A12" s="58" t="s">
        <v>106</v>
      </c>
      <c r="B12" s="56">
        <f>B4-B8</f>
        <v>24453.869999997318</v>
      </c>
      <c r="C12" s="56">
        <f>C4-C8</f>
        <v>432903.14999997616</v>
      </c>
      <c r="D12" s="56">
        <f>D4-D8</f>
        <v>9552652.9900000095</v>
      </c>
      <c r="E12" s="56">
        <f>E4-E8</f>
        <v>9985556.1400001049</v>
      </c>
      <c r="F12" s="56">
        <f>F4-F8</f>
        <v>10010010.009999752</v>
      </c>
    </row>
    <row r="13" ht="18.75" hidden="1">
      <c r="A13" s="59" t="s">
        <v>107</v>
      </c>
      <c r="B13" s="57">
        <f>B12-B14</f>
        <v>14443.859999997316</v>
      </c>
      <c r="C13" s="57">
        <f>C12-C14</f>
        <v>-2.3865140974521637e-08</v>
      </c>
      <c r="D13" s="57">
        <f>D12-D14</f>
        <v>9.3132257461547852e-09</v>
      </c>
      <c r="E13" s="57">
        <f t="shared" ref="E13:E14" si="6">C13+D13</f>
        <v>-1.4551915228366852e-08</v>
      </c>
      <c r="F13" s="57">
        <f t="shared" ref="F13:F14" si="7">B13+E13</f>
        <v>14443.859999982764</v>
      </c>
    </row>
    <row r="14" ht="17.25">
      <c r="A14" s="59" t="s">
        <v>108</v>
      </c>
      <c r="B14" s="57">
        <f>50989.21-40979.2</f>
        <v>10010.010000000002</v>
      </c>
      <c r="C14" s="57">
        <v>432903.15000000002</v>
      </c>
      <c r="D14" s="57">
        <v>9552652.9900000002</v>
      </c>
      <c r="E14" s="57">
        <f t="shared" si="6"/>
        <v>9985556.1400000006</v>
      </c>
      <c r="F14" s="57">
        <f t="shared" si="7"/>
        <v>9995566.1500000004</v>
      </c>
    </row>
    <row r="15" ht="17.25">
      <c r="A15" s="60" t="s">
        <v>109</v>
      </c>
      <c r="B15" s="61"/>
      <c r="C15" s="61"/>
      <c r="D15" s="61"/>
      <c r="E15" s="61"/>
      <c r="F15" s="61"/>
    </row>
    <row r="16" ht="17.25">
      <c r="A16" s="62" t="s">
        <v>110</v>
      </c>
      <c r="B16" s="63">
        <f t="shared" ref="B16:B18" si="8">F16-E16</f>
        <v>3987878.0900000334</v>
      </c>
      <c r="C16" s="63">
        <f t="shared" ref="C16:C18" si="9">E16-D16</f>
        <v>39917596.850000024</v>
      </c>
      <c r="D16" s="64">
        <v>880841247.00999999</v>
      </c>
      <c r="E16" s="64">
        <v>920758843.86000001</v>
      </c>
      <c r="F16" s="64">
        <v>924746721.95000005</v>
      </c>
    </row>
    <row r="17" ht="17.25">
      <c r="A17" s="62" t="s">
        <v>111</v>
      </c>
      <c r="B17" s="63">
        <f t="shared" si="8"/>
        <v>24506.859999999404</v>
      </c>
      <c r="C17" s="63">
        <f t="shared" si="9"/>
        <v>432903.15000000037</v>
      </c>
      <c r="D17" s="64">
        <v>9552600</v>
      </c>
      <c r="E17" s="64">
        <v>9985503.1500000004</v>
      </c>
      <c r="F17" s="64">
        <v>10010010.01</v>
      </c>
    </row>
    <row r="18" ht="17.25">
      <c r="A18" s="62" t="s">
        <v>112</v>
      </c>
      <c r="B18" s="63">
        <f t="shared" si="8"/>
        <v>4012384.9500000477</v>
      </c>
      <c r="C18" s="63">
        <f t="shared" si="9"/>
        <v>40350500</v>
      </c>
      <c r="D18" s="64">
        <f>D16+D17</f>
        <v>890393847.00999999</v>
      </c>
      <c r="E18" s="64">
        <f t="shared" ref="E18:F18" si="10">E16+E17</f>
        <v>930744347.00999999</v>
      </c>
      <c r="F18" s="64">
        <f t="shared" si="10"/>
        <v>934756731.96000004</v>
      </c>
    </row>
    <row r="19" ht="17.25">
      <c r="B19" s="64"/>
      <c r="C19" s="64"/>
      <c r="D19" s="64"/>
      <c r="E19" s="64"/>
      <c r="F19" s="64"/>
    </row>
    <row r="20">
      <c r="B20" s="65"/>
      <c r="C20" s="65"/>
      <c r="D20" s="65"/>
      <c r="E20" s="65"/>
      <c r="F20" s="65"/>
    </row>
    <row r="21">
      <c r="B21" s="65"/>
      <c r="C21" s="65"/>
      <c r="D21" s="65"/>
      <c r="E21" s="65"/>
      <c r="F21" s="65"/>
    </row>
    <row r="22">
      <c r="B22" s="65"/>
      <c r="C22" s="65"/>
      <c r="D22" s="65"/>
      <c r="E22" s="65"/>
      <c r="F22" s="65"/>
    </row>
    <row r="23">
      <c r="B23" s="65"/>
      <c r="C23" s="65"/>
      <c r="D23" s="65"/>
      <c r="E23" s="65"/>
      <c r="F23" s="65"/>
    </row>
    <row r="24">
      <c r="B24" s="65"/>
      <c r="C24" s="65"/>
      <c r="D24" s="65"/>
      <c r="E24" s="65"/>
      <c r="F24" s="65"/>
    </row>
    <row r="25">
      <c r="B25" s="65"/>
      <c r="C25" s="65"/>
      <c r="D25" s="65"/>
      <c r="E25" s="65"/>
      <c r="F25" s="65"/>
    </row>
    <row r="26">
      <c r="B26" s="65"/>
      <c r="C26" s="65"/>
      <c r="D26" s="65"/>
      <c r="E26" s="65"/>
      <c r="F26" s="65"/>
    </row>
  </sheetData>
  <mergeCells count="2">
    <mergeCell ref="A2:A3"/>
    <mergeCell ref="B2:F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B13" activeCellId="0" sqref="B13"/>
    </sheetView>
  </sheetViews>
  <sheetFormatPr defaultRowHeight="14.25"/>
  <cols>
    <col customWidth="1" min="1" max="1" style="66" width="62.57421875"/>
    <col customWidth="1" min="2" max="2" style="66" width="26.28125"/>
    <col customWidth="1" min="3" max="3" style="66" width="9.140625"/>
    <col min="4" max="16384" style="66" width="9.140625"/>
  </cols>
  <sheetData>
    <row r="1" ht="17.25">
      <c r="A1" s="1" t="s">
        <v>113</v>
      </c>
    </row>
    <row r="2" ht="17.25">
      <c r="A2" s="1"/>
    </row>
    <row r="3" ht="18.75" customHeight="1">
      <c r="A3" s="67" t="s">
        <v>114</v>
      </c>
      <c r="B3" s="67"/>
    </row>
    <row r="4" ht="17.25">
      <c r="A4" s="67"/>
      <c r="B4" s="67"/>
    </row>
    <row r="5" ht="21.75" customHeight="1">
      <c r="A5" s="68" t="s">
        <v>115</v>
      </c>
      <c r="B5" s="68"/>
    </row>
    <row r="6" ht="12.75" customHeight="1">
      <c r="A6" s="68"/>
      <c r="B6" s="68"/>
    </row>
    <row r="7" ht="17.25" customHeight="1">
      <c r="A7" s="68" t="s">
        <v>116</v>
      </c>
      <c r="B7" s="68"/>
    </row>
    <row r="8" ht="18" customHeight="1">
      <c r="A8" s="68" t="s">
        <v>117</v>
      </c>
      <c r="B8" s="68"/>
    </row>
    <row r="9" ht="18" customHeight="1">
      <c r="A9" s="68" t="s">
        <v>118</v>
      </c>
      <c r="B9" s="68"/>
    </row>
    <row r="10" ht="19.5" customHeight="1">
      <c r="A10" s="68" t="s">
        <v>119</v>
      </c>
      <c r="B10" s="68"/>
    </row>
    <row r="11" ht="12.75" customHeight="1">
      <c r="A11" s="68"/>
      <c r="B11" s="68"/>
    </row>
    <row r="12" ht="22.5" customHeight="1">
      <c r="A12" s="69" t="s">
        <v>120</v>
      </c>
      <c r="B12" s="69"/>
    </row>
    <row r="13" ht="34.5">
      <c r="A13" s="70" t="s">
        <v>121</v>
      </c>
      <c r="B13" s="70" t="s">
        <v>122</v>
      </c>
    </row>
    <row r="14" ht="17.25">
      <c r="A14" s="71" t="s">
        <v>123</v>
      </c>
      <c r="B14" s="72">
        <v>100507.59</v>
      </c>
    </row>
    <row r="15" ht="17.25">
      <c r="A15" s="71" t="s">
        <v>124</v>
      </c>
      <c r="B15" s="72">
        <v>100507.59</v>
      </c>
    </row>
    <row r="16" ht="15" customHeight="1">
      <c r="A16" s="71"/>
      <c r="B16" s="72"/>
    </row>
    <row r="17" ht="17.25">
      <c r="A17" s="71" t="s">
        <v>125</v>
      </c>
      <c r="B17" s="72">
        <v>260683.09</v>
      </c>
    </row>
    <row r="18" ht="17.25">
      <c r="A18" s="71" t="s">
        <v>126</v>
      </c>
      <c r="B18" s="72">
        <v>217439.45000000001</v>
      </c>
    </row>
    <row r="19" ht="17.25">
      <c r="A19" s="71"/>
      <c r="B19" s="73"/>
    </row>
    <row r="20" ht="17.25">
      <c r="A20" s="74" t="s">
        <v>127</v>
      </c>
      <c r="B20" s="73" t="s">
        <v>128</v>
      </c>
    </row>
    <row r="21" ht="17.25">
      <c r="A21" s="75"/>
      <c r="B21" s="76"/>
    </row>
    <row r="22" ht="17.25">
      <c r="A22" s="75"/>
      <c r="B22" s="76"/>
    </row>
    <row r="23" ht="17.25">
      <c r="A23" s="75"/>
      <c r="B23" s="76"/>
    </row>
    <row r="24" ht="17.25">
      <c r="A24" s="75"/>
      <c r="B24" s="76"/>
    </row>
    <row r="25" ht="17.25">
      <c r="A25" s="75"/>
      <c r="B25" s="76"/>
    </row>
    <row r="26" ht="17.25">
      <c r="A26" s="75"/>
      <c r="B26" s="76"/>
    </row>
    <row r="27" ht="17.25">
      <c r="A27" s="75"/>
      <c r="B27" s="76"/>
    </row>
    <row r="28" ht="17.25">
      <c r="A28" s="75"/>
      <c r="B28" s="76"/>
    </row>
    <row r="29">
      <c r="B29" s="77"/>
    </row>
    <row r="30">
      <c r="B30" s="77"/>
    </row>
    <row r="31">
      <c r="B31" s="77"/>
    </row>
    <row r="32">
      <c r="B32" s="77"/>
    </row>
    <row r="33">
      <c r="B33" s="77"/>
    </row>
    <row r="34">
      <c r="B34" s="77"/>
    </row>
    <row r="35">
      <c r="B35" s="77"/>
    </row>
    <row r="36">
      <c r="B36" s="77"/>
    </row>
  </sheetData>
  <mergeCells count="7">
    <mergeCell ref="A3:B3"/>
    <mergeCell ref="A5:B5"/>
    <mergeCell ref="A7:B7"/>
    <mergeCell ref="A8:B8"/>
    <mergeCell ref="A9:B9"/>
    <mergeCell ref="A10:B10"/>
    <mergeCell ref="A12:B12"/>
  </mergeCells>
  <printOptions headings="0" gridLines="0"/>
  <pageMargins left="1.3779527559055118" right="0.39370078740157477" top="0.98425196850393704" bottom="0.78740157480314954" header="0.29999999999999999" footer="0.29999999999999999"/>
  <pageSetup paperSize="9" scale="100" firstPageNumber="678" fitToWidth="1" fitToHeight="1" pageOrder="downThenOver" orientation="portrait" usePrinterDefaults="1" blackAndWhite="0" draft="0" cellComments="none" useFirstPageNumber="1" errors="displayed" horizontalDpi="600" verticalDpi="600" copies="1"/>
  <headerFooter>
    <oddHeader>&amp;R&amp;"Times New Roman"&amp;14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Aydamirov</dc:creator>
  <cp:lastModifiedBy>krkuim</cp:lastModifiedBy>
  <cp:revision>15</cp:revision>
  <dcterms:created xsi:type="dcterms:W3CDTF">2021-06-24T13:21:53Z</dcterms:created>
  <dcterms:modified xsi:type="dcterms:W3CDTF">2026-06-18T13:33:09Z</dcterms:modified>
</cp:coreProperties>
</file>